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filterPrivacy="1" defaultThemeVersion="124226"/>
  <xr:revisionPtr revIDLastSave="0" documentId="14_{B08C291C-E88D-4A0E-B076-D2DCB6A56AF4}" xr6:coauthVersionLast="47" xr6:coauthVersionMax="47" xr10:uidLastSave="{00000000-0000-0000-0000-000000000000}"/>
  <bookViews>
    <workbookView xWindow="-120" yWindow="-120" windowWidth="29040" windowHeight="15840" tabRatio="718" xr2:uid="{00000000-000D-0000-FFFF-FFFF00000000}"/>
  </bookViews>
  <sheets>
    <sheet name="Disclaimer" sheetId="7" r:id="rId1"/>
    <sheet name="Figures" sheetId="8" r:id="rId2"/>
    <sheet name="Tables" sheetId="9" r:id="rId3"/>
    <sheet name="Conversion Factors" sheetId="6" r:id="rId4"/>
  </sheets>
  <definedNames>
    <definedName name="_xlnm.Print_Area" localSheetId="0">Disclaimer!$A$1:$K$47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9" l="1"/>
  <c r="D6" i="9" s="1"/>
  <c r="R59" i="8" l="1"/>
  <c r="Q59" i="8"/>
  <c r="P59" i="8"/>
  <c r="R58" i="8"/>
  <c r="Q58" i="8"/>
  <c r="P58" i="8"/>
  <c r="S57" i="8"/>
  <c r="R57" i="8"/>
  <c r="Q57" i="8"/>
  <c r="S56" i="8"/>
  <c r="R56" i="8"/>
  <c r="Q56" i="8"/>
  <c r="S55" i="8"/>
  <c r="R55" i="8"/>
  <c r="Q55" i="8"/>
  <c r="S54" i="8"/>
  <c r="R54" i="8"/>
  <c r="Q54" i="8"/>
  <c r="S53" i="8"/>
  <c r="R53" i="8"/>
  <c r="Q53" i="8"/>
  <c r="S52" i="8"/>
  <c r="R52" i="8"/>
  <c r="Q52" i="8"/>
  <c r="S51" i="8"/>
  <c r="R51" i="8"/>
  <c r="Q51" i="8"/>
  <c r="S50" i="8"/>
  <c r="R50" i="8"/>
  <c r="Q50" i="8"/>
  <c r="S49" i="8"/>
  <c r="R49" i="8"/>
  <c r="Q49" i="8"/>
  <c r="S48" i="8"/>
  <c r="R48" i="8"/>
  <c r="Q48" i="8"/>
  <c r="S47" i="8"/>
  <c r="R47" i="8"/>
  <c r="Q47" i="8"/>
  <c r="S46" i="8"/>
  <c r="R46" i="8"/>
  <c r="Q46" i="8"/>
  <c r="S45" i="8"/>
  <c r="R45" i="8"/>
  <c r="Q45" i="8"/>
  <c r="S44" i="8"/>
  <c r="R44" i="8"/>
  <c r="Q44" i="8"/>
  <c r="S43" i="8"/>
  <c r="R43" i="8"/>
  <c r="Q43" i="8"/>
  <c r="S42" i="8"/>
  <c r="R42" i="8"/>
  <c r="Q42" i="8"/>
  <c r="S41" i="8"/>
  <c r="R41" i="8"/>
  <c r="Q41" i="8"/>
  <c r="S40" i="8"/>
  <c r="R40" i="8"/>
  <c r="Q40" i="8"/>
  <c r="S39" i="8"/>
  <c r="R39" i="8"/>
  <c r="Q39" i="8"/>
  <c r="S38" i="8"/>
  <c r="R38" i="8"/>
  <c r="Q38" i="8"/>
  <c r="S37" i="8"/>
  <c r="R37" i="8"/>
  <c r="Q37" i="8"/>
  <c r="S36" i="8"/>
  <c r="R36" i="8"/>
  <c r="Q36" i="8"/>
  <c r="S35" i="8"/>
  <c r="R35" i="8"/>
  <c r="Q35" i="8"/>
  <c r="S34" i="8"/>
  <c r="R34" i="8"/>
  <c r="Q34" i="8"/>
  <c r="S33" i="8"/>
  <c r="R33" i="8"/>
  <c r="Q33" i="8"/>
  <c r="S32" i="8"/>
  <c r="R32" i="8"/>
  <c r="Q32" i="8"/>
  <c r="S31" i="8"/>
  <c r="R31" i="8"/>
  <c r="Q31" i="8"/>
  <c r="S30" i="8"/>
  <c r="R30" i="8"/>
  <c r="Q30" i="8"/>
  <c r="S29" i="8"/>
  <c r="R29" i="8"/>
  <c r="Q29" i="8"/>
  <c r="S28" i="8"/>
  <c r="R28" i="8"/>
  <c r="Q28" i="8"/>
  <c r="S27" i="8"/>
  <c r="R27" i="8"/>
  <c r="Q27" i="8"/>
  <c r="S59" i="8" l="1"/>
  <c r="S58" i="8"/>
</calcChain>
</file>

<file path=xl/sharedStrings.xml><?xml version="1.0" encoding="utf-8"?>
<sst xmlns="http://schemas.openxmlformats.org/spreadsheetml/2006/main" count="800" uniqueCount="406">
  <si>
    <t>In Situ</t>
  </si>
  <si>
    <t>Bitumen</t>
  </si>
  <si>
    <t>Year</t>
  </si>
  <si>
    <t>Value and Scientific Notation</t>
  </si>
  <si>
    <t>Energy Content Factors</t>
  </si>
  <si>
    <t>Term</t>
  </si>
  <si>
    <t>Value
(short scale)</t>
  </si>
  <si>
    <t>Scientific notation</t>
  </si>
  <si>
    <t xml:space="preserve">Metric </t>
  </si>
  <si>
    <t>Imperial</t>
  </si>
  <si>
    <t>Energy resource</t>
  </si>
  <si>
    <t>Gigajoules</t>
  </si>
  <si>
    <t>kilo</t>
  </si>
  <si>
    <t>thousand</t>
  </si>
  <si>
    <t>kilojoule</t>
  </si>
  <si>
    <t>equals</t>
  </si>
  <si>
    <t>British thermal units (Btu as defined in the federal Gas Inspection Act (60-61°F)</t>
  </si>
  <si>
    <t>Natural gas (per thousand cubic metres)</t>
  </si>
  <si>
    <t>37.4*</t>
  </si>
  <si>
    <t>mega</t>
  </si>
  <si>
    <t>million</t>
  </si>
  <si>
    <t>cubic feet of gas
(14.65 psia and 60°F)</t>
  </si>
  <si>
    <t>Ethane (per cubic metre)</t>
  </si>
  <si>
    <t>giga</t>
  </si>
  <si>
    <t>billion</t>
  </si>
  <si>
    <t>Canadian barrels of ethane
(equilibrium pressure and 60°F)</t>
  </si>
  <si>
    <t>Propane (per cubic metre)</t>
  </si>
  <si>
    <t>tera</t>
  </si>
  <si>
    <t>thousand billion (trillion)</t>
  </si>
  <si>
    <t>Canadian barrels of propane
(equilibrium pressure and 60°F)</t>
  </si>
  <si>
    <t>Butanes (per cubic metre)</t>
  </si>
  <si>
    <t>peta</t>
  </si>
  <si>
    <t>million billion</t>
  </si>
  <si>
    <t>Canadian barrels of butanes
(equilibrium pressure and 60°F)</t>
  </si>
  <si>
    <t>Oil (per cubic metre)</t>
  </si>
  <si>
    <t>exa</t>
  </si>
  <si>
    <t>billion billion</t>
  </si>
  <si>
    <t>Canadian barrels of oil or pentanes plus
(equilibrium pressure and 60°F)</t>
  </si>
  <si>
    <t>Light and medium crude oil</t>
  </si>
  <si>
    <t>Canadian barrels of water
(equilibrium pressure and 60°F)</t>
  </si>
  <si>
    <t>Heavy crude oil</t>
  </si>
  <si>
    <t>tonne</t>
  </si>
  <si>
    <t xml:space="preserve">(U.K.) long tons (2240 pounds)  </t>
  </si>
  <si>
    <t>short tons (2000 pounds)</t>
  </si>
  <si>
    <t>Upgraded bitumen (synthetic crude oil)</t>
  </si>
  <si>
    <t>Pentanes plus</t>
  </si>
  <si>
    <t>Refined petroleum products (per cubic metre)</t>
  </si>
  <si>
    <t>Motor gasoline</t>
  </si>
  <si>
    <t>Diesel</t>
  </si>
  <si>
    <t xml:space="preserve"> </t>
  </si>
  <si>
    <t>Aviation turbo fuel</t>
  </si>
  <si>
    <t>Aviation gasoline</t>
  </si>
  <si>
    <t>Kerosene</t>
  </si>
  <si>
    <t>Light fuel oil</t>
  </si>
  <si>
    <t>Heavy fuel oil</t>
  </si>
  <si>
    <t>Naphthas</t>
  </si>
  <si>
    <t>Lubricating oils and greases</t>
  </si>
  <si>
    <t>Petrochemical feedstock</t>
  </si>
  <si>
    <t>Asphalt</t>
  </si>
  <si>
    <t>Coke</t>
  </si>
  <si>
    <t>Other products (from refinery)</t>
  </si>
  <si>
    <t>Coal (per tonne)</t>
  </si>
  <si>
    <t>Subbituminous</t>
  </si>
  <si>
    <t>Bituminous</t>
  </si>
  <si>
    <t xml:space="preserve">Electricity (per megawatt-hour of output) </t>
  </si>
  <si>
    <t>*Based on the heating value at 1000 Btu/cf</t>
  </si>
  <si>
    <r>
      <t>Metric and Imperial Equivalent Units</t>
    </r>
    <r>
      <rPr>
        <b/>
        <vertAlign val="superscript"/>
        <sz val="8"/>
        <rFont val="Arial"/>
        <family val="2"/>
      </rPr>
      <t>(a)</t>
    </r>
    <r>
      <rPr>
        <b/>
        <sz val="8"/>
        <rFont val="Arial"/>
        <family val="2"/>
      </rPr>
      <t xml:space="preserve"> </t>
    </r>
  </si>
  <si>
    <r>
      <t xml:space="preserve">10 </t>
    </r>
    <r>
      <rPr>
        <vertAlign val="superscript"/>
        <sz val="8"/>
        <rFont val="Arial"/>
        <family val="2"/>
      </rPr>
      <t>3</t>
    </r>
  </si>
  <si>
    <r>
      <t xml:space="preserve">10 </t>
    </r>
    <r>
      <rPr>
        <vertAlign val="superscript"/>
        <sz val="8"/>
        <rFont val="Arial"/>
        <family val="2"/>
      </rPr>
      <t>6</t>
    </r>
  </si>
  <si>
    <r>
      <t>m</t>
    </r>
    <r>
      <rPr>
        <vertAlign val="superscript"/>
        <sz val="8"/>
        <rFont val="Arial"/>
        <family val="2"/>
      </rPr>
      <t>3</t>
    </r>
    <r>
      <rPr>
        <sz val="8"/>
        <rFont val="Arial"/>
        <family val="2"/>
      </rPr>
      <t xml:space="preserve"> of gas</t>
    </r>
    <r>
      <rPr>
        <sz val="8"/>
        <rFont val="Arial"/>
        <family val="2"/>
      </rPr>
      <t xml:space="preserve">
(101.325 kPa and 15°C)</t>
    </r>
  </si>
  <si>
    <r>
      <t xml:space="preserve">10 </t>
    </r>
    <r>
      <rPr>
        <vertAlign val="superscript"/>
        <sz val="8"/>
        <rFont val="Arial"/>
        <family val="2"/>
      </rPr>
      <t>9</t>
    </r>
  </si>
  <si>
    <r>
      <t>m</t>
    </r>
    <r>
      <rPr>
        <vertAlign val="superscript"/>
        <sz val="8"/>
        <rFont val="Arial"/>
        <family val="2"/>
      </rPr>
      <t>3</t>
    </r>
    <r>
      <rPr>
        <sz val="8"/>
        <rFont val="Arial"/>
        <family val="2"/>
      </rPr>
      <t xml:space="preserve"> of ethane
(equilibrium pressure and 15°C)</t>
    </r>
  </si>
  <si>
    <r>
      <t xml:space="preserve">10 </t>
    </r>
    <r>
      <rPr>
        <vertAlign val="superscript"/>
        <sz val="8"/>
        <rFont val="Arial"/>
        <family val="2"/>
      </rPr>
      <t>12</t>
    </r>
  </si>
  <si>
    <r>
      <t>m</t>
    </r>
    <r>
      <rPr>
        <vertAlign val="superscript"/>
        <sz val="8"/>
        <rFont val="Arial"/>
        <family val="2"/>
      </rPr>
      <t>3</t>
    </r>
    <r>
      <rPr>
        <sz val="8"/>
        <rFont val="Arial"/>
        <family val="2"/>
      </rPr>
      <t xml:space="preserve"> of propane
(equilibrium pressure and 15°C)</t>
    </r>
  </si>
  <si>
    <r>
      <t xml:space="preserve">10 </t>
    </r>
    <r>
      <rPr>
        <vertAlign val="superscript"/>
        <sz val="8"/>
        <rFont val="Arial"/>
        <family val="2"/>
      </rPr>
      <t>15</t>
    </r>
  </si>
  <si>
    <r>
      <t>m</t>
    </r>
    <r>
      <rPr>
        <vertAlign val="superscript"/>
        <sz val="8"/>
        <rFont val="Arial"/>
        <family val="2"/>
      </rPr>
      <t>3</t>
    </r>
    <r>
      <rPr>
        <sz val="8"/>
        <rFont val="Arial"/>
        <family val="2"/>
      </rPr>
      <t xml:space="preserve"> of butanes
(equilibrium pressure and 15°C)</t>
    </r>
  </si>
  <si>
    <r>
      <t xml:space="preserve">10 </t>
    </r>
    <r>
      <rPr>
        <vertAlign val="superscript"/>
        <sz val="8"/>
        <rFont val="Arial"/>
        <family val="2"/>
      </rPr>
      <t>18</t>
    </r>
  </si>
  <si>
    <r>
      <t>m</t>
    </r>
    <r>
      <rPr>
        <vertAlign val="superscript"/>
        <sz val="8"/>
        <rFont val="Arial"/>
        <family val="2"/>
      </rPr>
      <t>3</t>
    </r>
    <r>
      <rPr>
        <sz val="8"/>
        <rFont val="Arial"/>
        <family val="2"/>
      </rPr>
      <t xml:space="preserve"> of oil or pentanes plus
(equilibrium pressure and 15°C)</t>
    </r>
  </si>
  <si>
    <r>
      <t>m</t>
    </r>
    <r>
      <rPr>
        <vertAlign val="superscript"/>
        <sz val="8"/>
        <rFont val="Arial"/>
        <family val="2"/>
      </rPr>
      <t>3</t>
    </r>
    <r>
      <rPr>
        <sz val="8"/>
        <rFont val="Arial"/>
        <family val="2"/>
      </rPr>
      <t xml:space="preserve"> of water
(equilibrium pressure and 15°C)</t>
    </r>
  </si>
  <si>
    <r>
      <t xml:space="preserve">a </t>
    </r>
    <r>
      <rPr>
        <sz val="8"/>
        <rFont val="Arial"/>
        <family val="2"/>
      </rPr>
      <t>Reserves and production data in this report are presented in the International System of Units (SI). The provincial totals and a few other major totals are shown in both SI units and the imperial equivalents in the various tables.</t>
    </r>
  </si>
  <si>
    <t>Total</t>
  </si>
  <si>
    <t>Mineable</t>
  </si>
  <si>
    <r>
      <t>10</t>
    </r>
    <r>
      <rPr>
        <b/>
        <vertAlign val="superscript"/>
        <sz val="10"/>
        <rFont val="Arial"/>
        <family val="2"/>
      </rPr>
      <t>6</t>
    </r>
    <r>
      <rPr>
        <b/>
        <sz val="10"/>
        <rFont val="Arial"/>
        <family val="2"/>
      </rPr>
      <t xml:space="preserve"> m</t>
    </r>
    <r>
      <rPr>
        <b/>
        <vertAlign val="superscript"/>
        <sz val="10"/>
        <rFont val="Arial"/>
        <family val="2"/>
      </rPr>
      <t>3</t>
    </r>
  </si>
  <si>
    <t>Billlion bbl</t>
  </si>
  <si>
    <t>Figure R3.2</t>
  </si>
  <si>
    <r>
      <t>Table R3.1  In-place volumes and established reserves of crude bitumen (10</t>
    </r>
    <r>
      <rPr>
        <b/>
        <vertAlign val="superscript"/>
        <sz val="10"/>
        <rFont val="Arial"/>
        <family val="2"/>
      </rPr>
      <t>9</t>
    </r>
    <r>
      <rPr>
        <b/>
        <sz val="10"/>
        <rFont val="Arial"/>
        <family val="2"/>
      </rPr>
      <t xml:space="preserve"> m</t>
    </r>
    <r>
      <rPr>
        <b/>
        <vertAlign val="superscript"/>
        <sz val="10"/>
        <rFont val="Arial"/>
        <family val="2"/>
      </rPr>
      <t>3</t>
    </r>
    <r>
      <rPr>
        <b/>
        <sz val="10"/>
        <rFont val="Arial"/>
        <family val="2"/>
      </rPr>
      <t>)</t>
    </r>
  </si>
  <si>
    <t>Recovery method</t>
  </si>
  <si>
    <t>Initial volume in-place</t>
  </si>
  <si>
    <t>Initial established reserves</t>
  </si>
  <si>
    <t>Cumulative production</t>
  </si>
  <si>
    <t>Remaining established reserves</t>
  </si>
  <si>
    <t>Remaining established reserves under active development</t>
  </si>
  <si>
    <t xml:space="preserve">In situ </t>
  </si>
  <si>
    <t xml:space="preserve">Total </t>
  </si>
  <si>
    <r>
      <t>28.1</t>
    </r>
    <r>
      <rPr>
        <b/>
        <vertAlign val="superscript"/>
        <sz val="10"/>
        <rFont val="Arial"/>
        <family val="2"/>
      </rPr>
      <t>a</t>
    </r>
  </si>
  <si>
    <r>
      <t>26.3</t>
    </r>
    <r>
      <rPr>
        <b/>
        <vertAlign val="superscript"/>
        <sz val="10"/>
        <rFont val="Arial"/>
        <family val="2"/>
      </rPr>
      <t>a</t>
    </r>
  </si>
  <si>
    <r>
      <t>3.80</t>
    </r>
    <r>
      <rPr>
        <b/>
        <vertAlign val="superscript"/>
        <sz val="10"/>
        <rFont val="Arial"/>
        <family val="2"/>
      </rPr>
      <t>a</t>
    </r>
  </si>
  <si>
    <r>
      <rPr>
        <vertAlign val="superscript"/>
        <sz val="9"/>
        <color theme="0" tint="-0.499984740745262"/>
        <rFont val="Arial"/>
        <family val="2"/>
      </rPr>
      <t xml:space="preserve">a </t>
    </r>
    <r>
      <rPr>
        <sz val="9"/>
        <color theme="0" tint="-0.499984740745262"/>
        <rFont val="Arial"/>
        <family val="2"/>
      </rPr>
      <t xml:space="preserve">Any discrepancies are due to rounding. </t>
    </r>
  </si>
  <si>
    <r>
      <t>Table R3.2  Reserve and production change highlights (10</t>
    </r>
    <r>
      <rPr>
        <b/>
        <vertAlign val="superscript"/>
        <sz val="10"/>
        <rFont val="Arial"/>
        <family val="2"/>
      </rPr>
      <t>6</t>
    </r>
    <r>
      <rPr>
        <b/>
        <sz val="10"/>
        <rFont val="Arial"/>
        <family val="2"/>
      </rPr>
      <t xml:space="preserve"> m</t>
    </r>
    <r>
      <rPr>
        <b/>
        <vertAlign val="superscript"/>
        <sz val="10"/>
        <rFont val="Arial"/>
        <family val="2"/>
      </rPr>
      <t>3</t>
    </r>
    <r>
      <rPr>
        <b/>
        <sz val="10"/>
        <rFont val="Arial"/>
        <family val="2"/>
      </rPr>
      <t xml:space="preserve">) </t>
    </r>
  </si>
  <si>
    <r>
      <t>Change</t>
    </r>
    <r>
      <rPr>
        <b/>
        <vertAlign val="superscript"/>
        <sz val="10"/>
        <color theme="1"/>
        <rFont val="Arial"/>
        <family val="2"/>
      </rPr>
      <t>a</t>
    </r>
    <r>
      <rPr>
        <b/>
        <sz val="10"/>
        <color theme="1"/>
        <rFont val="Arial"/>
        <family val="2"/>
      </rPr>
      <t xml:space="preserve"> </t>
    </r>
  </si>
  <si>
    <t xml:space="preserve">Initial established reserves  </t>
  </si>
  <si>
    <t xml:space="preserve">  Mineable </t>
  </si>
  <si>
    <t xml:space="preserve">  In situ</t>
  </si>
  <si>
    <r>
      <t>Total</t>
    </r>
    <r>
      <rPr>
        <b/>
        <vertAlign val="superscript"/>
        <sz val="10"/>
        <rFont val="Arial"/>
        <family val="2"/>
      </rPr>
      <t>a</t>
    </r>
  </si>
  <si>
    <t>0</t>
  </si>
  <si>
    <r>
      <t>(176 780 10</t>
    </r>
    <r>
      <rPr>
        <vertAlign val="superscript"/>
        <sz val="10"/>
        <color theme="1"/>
        <rFont val="Arial"/>
        <family val="2"/>
      </rPr>
      <t xml:space="preserve">6 </t>
    </r>
    <r>
      <rPr>
        <sz val="10"/>
        <rFont val="Arial"/>
        <family val="2"/>
      </rPr>
      <t>bbl)</t>
    </r>
    <r>
      <rPr>
        <vertAlign val="superscript"/>
        <sz val="10"/>
        <color theme="1"/>
        <rFont val="Arial"/>
        <family val="2"/>
      </rPr>
      <t>b</t>
    </r>
  </si>
  <si>
    <t xml:space="preserve">Cumulative production </t>
  </si>
  <si>
    <t xml:space="preserve">  Mineable</t>
  </si>
  <si>
    <r>
      <t>+67</t>
    </r>
    <r>
      <rPr>
        <vertAlign val="superscript"/>
        <sz val="10"/>
        <color theme="1"/>
        <rFont val="Arial"/>
        <family val="2"/>
      </rPr>
      <t>c</t>
    </r>
  </si>
  <si>
    <r>
      <t>+79</t>
    </r>
    <r>
      <rPr>
        <vertAlign val="superscript"/>
        <sz val="10"/>
        <rFont val="Arial"/>
        <family val="2"/>
      </rPr>
      <t>c</t>
    </r>
  </si>
  <si>
    <r>
      <t>+146</t>
    </r>
    <r>
      <rPr>
        <b/>
        <vertAlign val="superscript"/>
        <sz val="10"/>
        <rFont val="Arial"/>
        <family val="2"/>
      </rPr>
      <t>c</t>
    </r>
  </si>
  <si>
    <t>-80</t>
  </si>
  <si>
    <t>-147</t>
  </si>
  <si>
    <r>
      <t>(166 171 10</t>
    </r>
    <r>
      <rPr>
        <vertAlign val="superscript"/>
        <sz val="10"/>
        <color theme="1"/>
        <rFont val="Arial"/>
        <family val="2"/>
      </rPr>
      <t>6</t>
    </r>
    <r>
      <rPr>
        <sz val="10"/>
        <rFont val="Arial"/>
        <family val="2"/>
      </rPr>
      <t xml:space="preserve"> bbl)</t>
    </r>
    <r>
      <rPr>
        <vertAlign val="superscript"/>
        <sz val="10"/>
        <color theme="1"/>
        <rFont val="Arial"/>
        <family val="2"/>
      </rPr>
      <t>b</t>
    </r>
  </si>
  <si>
    <r>
      <t>(165 401 10</t>
    </r>
    <r>
      <rPr>
        <vertAlign val="superscript"/>
        <sz val="10"/>
        <color theme="1"/>
        <rFont val="Arial"/>
        <family val="2"/>
      </rPr>
      <t xml:space="preserve">6 </t>
    </r>
    <r>
      <rPr>
        <sz val="10"/>
        <rFont val="Arial"/>
        <family val="2"/>
      </rPr>
      <t>bbl)</t>
    </r>
    <r>
      <rPr>
        <vertAlign val="superscript"/>
        <sz val="10"/>
        <color theme="1"/>
        <rFont val="Arial"/>
        <family val="2"/>
      </rPr>
      <t>b</t>
    </r>
  </si>
  <si>
    <t xml:space="preserve">Annual production  </t>
  </si>
  <si>
    <t>+7</t>
  </si>
  <si>
    <t>+6</t>
  </si>
  <si>
    <t>+13</t>
  </si>
  <si>
    <r>
      <rPr>
        <vertAlign val="superscript"/>
        <sz val="9"/>
        <color theme="0" tint="-0.499984740745262"/>
        <rFont val="Arial"/>
        <family val="2"/>
      </rPr>
      <t>a</t>
    </r>
    <r>
      <rPr>
        <sz val="9"/>
        <color theme="0" tint="-0.499984740745262"/>
        <rFont val="Arial"/>
        <family val="2"/>
      </rPr>
      <t xml:space="preserve"> Any discrepancies are due to rounding.</t>
    </r>
  </si>
  <si>
    <r>
      <rPr>
        <vertAlign val="superscript"/>
        <sz val="9"/>
        <color theme="0" tint="-0.499984740745262"/>
        <rFont val="Arial"/>
        <family val="2"/>
      </rPr>
      <t>b</t>
    </r>
    <r>
      <rPr>
        <sz val="9"/>
        <color theme="0" tint="-0.499984740745262"/>
        <rFont val="Arial"/>
        <family val="2"/>
      </rPr>
      <t xml:space="preserve"> bbl = barrels.</t>
    </r>
  </si>
  <si>
    <r>
      <rPr>
        <vertAlign val="superscript"/>
        <sz val="9"/>
        <color theme="0" tint="-0.499984740745262"/>
        <rFont val="Arial"/>
        <family val="2"/>
      </rPr>
      <t>c</t>
    </r>
    <r>
      <rPr>
        <sz val="9"/>
        <color theme="0" tint="-0.499984740745262"/>
        <rFont val="Arial"/>
        <family val="2"/>
      </rPr>
      <t xml:space="preserve"> Change in cumulative production is a combination of annual production and all adjustments to previous production records.</t>
    </r>
  </si>
  <si>
    <t xml:space="preserve"> Average reservoir parameters</t>
  </si>
  <si>
    <t>Initial volume</t>
  </si>
  <si>
    <t>Average pay</t>
  </si>
  <si>
    <t>Pore</t>
  </si>
  <si>
    <t>Average</t>
  </si>
  <si>
    <t>Oil sands area</t>
  </si>
  <si>
    <t>in-place</t>
  </si>
  <si>
    <t>Area</t>
  </si>
  <si>
    <t>thickness</t>
  </si>
  <si>
    <t>Mass</t>
  </si>
  <si>
    <t>volume oil</t>
  </si>
  <si>
    <t>porosity</t>
  </si>
  <si>
    <t xml:space="preserve">   Oil sands deposit</t>
  </si>
  <si>
    <r>
      <t>(10</t>
    </r>
    <r>
      <rPr>
        <b/>
        <vertAlign val="superscript"/>
        <sz val="10"/>
        <color rgb="FF000000"/>
        <rFont val="Arial"/>
        <family val="2"/>
      </rPr>
      <t>6</t>
    </r>
    <r>
      <rPr>
        <b/>
        <sz val="10"/>
        <color rgb="FF000000"/>
        <rFont val="Arial"/>
        <family val="2"/>
      </rPr>
      <t xml:space="preserve"> m</t>
    </r>
    <r>
      <rPr>
        <b/>
        <vertAlign val="superscript"/>
        <sz val="10"/>
        <color rgb="FF000000"/>
        <rFont val="Arial"/>
        <family val="2"/>
      </rPr>
      <t>3</t>
    </r>
    <r>
      <rPr>
        <b/>
        <sz val="10"/>
        <color rgb="FF000000"/>
        <rFont val="Arial"/>
        <family val="2"/>
      </rPr>
      <t>)</t>
    </r>
  </si>
  <si>
    <r>
      <t>(10</t>
    </r>
    <r>
      <rPr>
        <b/>
        <vertAlign val="superscript"/>
        <sz val="10"/>
        <color rgb="FF000000"/>
        <rFont val="Arial"/>
        <family val="2"/>
      </rPr>
      <t>3</t>
    </r>
    <r>
      <rPr>
        <b/>
        <sz val="10"/>
        <color rgb="FF000000"/>
        <rFont val="Arial"/>
        <family val="2"/>
      </rPr>
      <t xml:space="preserve"> ha)</t>
    </r>
    <r>
      <rPr>
        <b/>
        <vertAlign val="superscript"/>
        <sz val="10"/>
        <color rgb="FF000000"/>
        <rFont val="Arial"/>
        <family val="2"/>
      </rPr>
      <t>a</t>
    </r>
  </si>
  <si>
    <t>(m)</t>
  </si>
  <si>
    <t>(%)</t>
  </si>
  <si>
    <t>Athabasca</t>
  </si>
  <si>
    <t xml:space="preserve">   Upper Grand Rapids</t>
  </si>
  <si>
    <t xml:space="preserve">   Middle Grand Rapids</t>
  </si>
  <si>
    <t xml:space="preserve">   Lower Grand Rapids</t>
  </si>
  <si>
    <t xml:space="preserve">   Wabiskaw-McMurray (mineable)</t>
  </si>
  <si>
    <t xml:space="preserve">   Wabiskaw-McMurray (in situ)</t>
  </si>
  <si>
    <t xml:space="preserve">   Nisku</t>
  </si>
  <si>
    <t xml:space="preserve">   Grosmont</t>
  </si>
  <si>
    <t xml:space="preserve">   Subtotal</t>
  </si>
  <si>
    <t>Cold Lake</t>
  </si>
  <si>
    <t xml:space="preserve">   Clearwater</t>
  </si>
  <si>
    <t xml:space="preserve">   Wabiskaw-McMurray</t>
  </si>
  <si>
    <t>Peace River</t>
  </si>
  <si>
    <t xml:space="preserve">   Bluesky-Gething</t>
  </si>
  <si>
    <t xml:space="preserve">   Belloy</t>
  </si>
  <si>
    <t xml:space="preserve">   Debolt</t>
  </si>
  <si>
    <t xml:space="preserve">   Shunda</t>
  </si>
  <si>
    <r>
      <t xml:space="preserve">a </t>
    </r>
    <r>
      <rPr>
        <sz val="9"/>
        <color rgb="FF808080"/>
        <rFont val="Arial"/>
        <family val="2"/>
      </rPr>
      <t>ha = hectare.</t>
    </r>
  </si>
  <si>
    <t>Development</t>
  </si>
  <si>
    <r>
      <t>Project area</t>
    </r>
    <r>
      <rPr>
        <b/>
        <vertAlign val="superscript"/>
        <sz val="10"/>
        <color theme="1"/>
        <rFont val="Arial"/>
        <family val="2"/>
      </rPr>
      <t xml:space="preserve">a </t>
    </r>
    <r>
      <rPr>
        <b/>
        <sz val="10"/>
        <color theme="1"/>
        <rFont val="Arial"/>
        <family val="2"/>
      </rPr>
      <t xml:space="preserve">(ha) </t>
    </r>
  </si>
  <si>
    <r>
      <t>Initial mineable volume in-place
 (10</t>
    </r>
    <r>
      <rPr>
        <b/>
        <vertAlign val="superscript"/>
        <sz val="10"/>
        <color theme="1"/>
        <rFont val="Arial"/>
        <family val="2"/>
      </rPr>
      <t>6</t>
    </r>
    <r>
      <rPr>
        <b/>
        <sz val="10"/>
        <color theme="1"/>
        <rFont val="Arial"/>
        <family val="2"/>
      </rPr>
      <t xml:space="preserve"> m</t>
    </r>
    <r>
      <rPr>
        <b/>
        <vertAlign val="superscript"/>
        <sz val="10"/>
        <color theme="1"/>
        <rFont val="Arial"/>
        <family val="2"/>
      </rPr>
      <t>3</t>
    </r>
    <r>
      <rPr>
        <b/>
        <sz val="10"/>
        <color theme="1"/>
        <rFont val="Arial"/>
        <family val="2"/>
      </rPr>
      <t xml:space="preserve">) </t>
    </r>
  </si>
  <si>
    <r>
      <t>Initial 
established reserves 
(10</t>
    </r>
    <r>
      <rPr>
        <b/>
        <vertAlign val="superscript"/>
        <sz val="10"/>
        <rFont val="Arial"/>
        <family val="2"/>
      </rPr>
      <t>6</t>
    </r>
    <r>
      <rPr>
        <b/>
        <sz val="10"/>
        <rFont val="Arial"/>
        <family val="2"/>
      </rPr>
      <t>m</t>
    </r>
    <r>
      <rPr>
        <b/>
        <vertAlign val="superscript"/>
        <sz val="10"/>
        <rFont val="Arial"/>
        <family val="2"/>
      </rPr>
      <t>3</t>
    </r>
    <r>
      <rPr>
        <b/>
        <sz val="10"/>
        <rFont val="Arial"/>
        <family val="2"/>
      </rPr>
      <t xml:space="preserve">) </t>
    </r>
  </si>
  <si>
    <r>
      <t xml:space="preserve"> Cumulative production
(10</t>
    </r>
    <r>
      <rPr>
        <b/>
        <vertAlign val="superscript"/>
        <sz val="10"/>
        <rFont val="Arial"/>
        <family val="2"/>
      </rPr>
      <t>6</t>
    </r>
    <r>
      <rPr>
        <b/>
        <sz val="10"/>
        <rFont val="Arial"/>
        <family val="2"/>
      </rPr>
      <t xml:space="preserve"> m</t>
    </r>
    <r>
      <rPr>
        <b/>
        <vertAlign val="superscript"/>
        <sz val="10"/>
        <rFont val="Arial"/>
        <family val="2"/>
      </rPr>
      <t>3</t>
    </r>
    <r>
      <rPr>
        <b/>
        <sz val="10"/>
        <rFont val="Arial"/>
        <family val="2"/>
      </rPr>
      <t xml:space="preserve">) </t>
    </r>
  </si>
  <si>
    <r>
      <t>Remaining 
established reserves
 (10</t>
    </r>
    <r>
      <rPr>
        <b/>
        <vertAlign val="superscript"/>
        <sz val="10"/>
        <rFont val="Arial"/>
        <family val="2"/>
      </rPr>
      <t>6</t>
    </r>
    <r>
      <rPr>
        <b/>
        <sz val="10"/>
        <rFont val="Arial"/>
        <family val="2"/>
      </rPr>
      <t xml:space="preserve"> m</t>
    </r>
    <r>
      <rPr>
        <b/>
        <vertAlign val="superscript"/>
        <sz val="10"/>
        <rFont val="Arial"/>
        <family val="2"/>
      </rPr>
      <t>3</t>
    </r>
    <r>
      <rPr>
        <b/>
        <sz val="10"/>
        <rFont val="Arial"/>
        <family val="2"/>
      </rPr>
      <t>)</t>
    </r>
  </si>
  <si>
    <t>CNRL Horizon</t>
  </si>
  <si>
    <t>28 482</t>
  </si>
  <si>
    <t xml:space="preserve">CNRL Jackpine   </t>
  </si>
  <si>
    <t>7 958</t>
  </si>
  <si>
    <t xml:space="preserve">CNRL Muskeg River </t>
  </si>
  <si>
    <t>13 581</t>
  </si>
  <si>
    <t>Imperial Oil Kearl</t>
  </si>
  <si>
    <t>19 674</t>
  </si>
  <si>
    <t>1 324</t>
  </si>
  <si>
    <t>Suncor</t>
  </si>
  <si>
    <t>19 155</t>
  </si>
  <si>
    <t>Suncor Fort Hills</t>
  </si>
  <si>
    <t>17 864</t>
  </si>
  <si>
    <t xml:space="preserve">Syncrude </t>
  </si>
  <si>
    <t>44 037</t>
  </si>
  <si>
    <t>2 071</t>
  </si>
  <si>
    <t>1 306</t>
  </si>
  <si>
    <t xml:space="preserve">Total  </t>
  </si>
  <si>
    <t>150 751</t>
  </si>
  <si>
    <t>6 826</t>
  </si>
  <si>
    <t>4 425</t>
  </si>
  <si>
    <t>1 058</t>
  </si>
  <si>
    <t>3 367</t>
  </si>
  <si>
    <r>
      <rPr>
        <vertAlign val="superscript"/>
        <sz val="9"/>
        <color theme="0" tint="-0.499984740745262"/>
        <rFont val="Arial"/>
        <family val="2"/>
      </rPr>
      <t>a</t>
    </r>
    <r>
      <rPr>
        <sz val="9"/>
        <color theme="0" tint="-0.499984740745262"/>
        <rFont val="Arial"/>
        <family val="2"/>
      </rPr>
      <t xml:space="preserve"> The project areas correspond to the areas defined in the project approval.</t>
    </r>
  </si>
  <si>
    <t>Recovery factor</t>
  </si>
  <si>
    <r>
      <t>Cumulative production</t>
    </r>
    <r>
      <rPr>
        <b/>
        <vertAlign val="superscript"/>
        <sz val="10"/>
        <rFont val="Arial"/>
        <family val="2"/>
      </rPr>
      <t>b</t>
    </r>
    <r>
      <rPr>
        <b/>
        <sz val="10"/>
        <rFont val="Arial Narrow"/>
        <family val="2"/>
      </rPr>
      <t/>
    </r>
  </si>
  <si>
    <r>
      <t>(10</t>
    </r>
    <r>
      <rPr>
        <b/>
        <vertAlign val="superscript"/>
        <sz val="10"/>
        <rFont val="Arial"/>
        <family val="2"/>
      </rPr>
      <t xml:space="preserve">6 </t>
    </r>
    <r>
      <rPr>
        <b/>
        <sz val="10"/>
        <rFont val="Arial"/>
        <family val="2"/>
      </rPr>
      <t>m</t>
    </r>
    <r>
      <rPr>
        <b/>
        <vertAlign val="superscript"/>
        <sz val="10"/>
        <rFont val="Arial"/>
        <family val="2"/>
      </rPr>
      <t>3</t>
    </r>
    <r>
      <rPr>
        <b/>
        <sz val="10"/>
        <rFont val="Arial"/>
        <family val="2"/>
      </rPr>
      <t>)</t>
    </r>
  </si>
  <si>
    <t>Peace River Oil Sands Area</t>
  </si>
  <si>
    <t xml:space="preserve">    Thermal commercial projects</t>
  </si>
  <si>
    <t xml:space="preserve">    Primary recovery schemes</t>
  </si>
  <si>
    <r>
      <rPr>
        <sz val="10"/>
        <rFont val="Arial"/>
        <family val="2"/>
      </rPr>
      <t xml:space="preserve">   </t>
    </r>
    <r>
      <rPr>
        <b/>
        <sz val="10"/>
        <rFont val="Arial"/>
        <family val="2"/>
      </rPr>
      <t>Subtotal</t>
    </r>
    <r>
      <rPr>
        <b/>
        <vertAlign val="superscript"/>
        <sz val="10"/>
        <rFont val="Arial"/>
        <family val="2"/>
      </rPr>
      <t>c</t>
    </r>
  </si>
  <si>
    <r>
      <t>Athabasca Oil Sands Area</t>
    </r>
    <r>
      <rPr>
        <vertAlign val="superscript"/>
        <sz val="10"/>
        <color theme="1"/>
        <rFont val="Arial"/>
        <family val="2"/>
      </rPr>
      <t>d</t>
    </r>
  </si>
  <si>
    <r>
      <t xml:space="preserve">    Enhanced recovery schemes</t>
    </r>
    <r>
      <rPr>
        <vertAlign val="superscript"/>
        <sz val="10"/>
        <color theme="1"/>
        <rFont val="Arial"/>
        <family val="2"/>
      </rPr>
      <t>e</t>
    </r>
  </si>
  <si>
    <r>
      <t>(365.0)</t>
    </r>
    <r>
      <rPr>
        <vertAlign val="superscript"/>
        <sz val="10"/>
        <rFont val="Arial"/>
        <family val="2"/>
      </rPr>
      <t>f</t>
    </r>
  </si>
  <si>
    <t>Cold Lake Oil Sands Area</t>
  </si>
  <si>
    <r>
      <t xml:space="preserve">    Thermal commercial (CSS)</t>
    </r>
    <r>
      <rPr>
        <vertAlign val="superscript"/>
        <sz val="10"/>
        <color theme="1"/>
        <rFont val="Arial"/>
        <family val="2"/>
      </rPr>
      <t>g</t>
    </r>
  </si>
  <si>
    <r>
      <t xml:space="preserve">    Thermal commercial (SAGD)</t>
    </r>
    <r>
      <rPr>
        <vertAlign val="superscript"/>
        <sz val="10"/>
        <color theme="1"/>
        <rFont val="Arial"/>
        <family val="2"/>
      </rPr>
      <t>h</t>
    </r>
  </si>
  <si>
    <r>
      <t>Total</t>
    </r>
    <r>
      <rPr>
        <b/>
        <vertAlign val="superscript"/>
        <sz val="10"/>
        <rFont val="Arial"/>
        <family val="2"/>
      </rPr>
      <t>c</t>
    </r>
  </si>
  <si>
    <r>
      <rPr>
        <vertAlign val="superscript"/>
        <sz val="9"/>
        <color theme="0" tint="-0.499984740745262"/>
        <rFont val="Arial"/>
        <family val="2"/>
      </rPr>
      <t xml:space="preserve">a </t>
    </r>
    <r>
      <rPr>
        <sz val="9"/>
        <color theme="0" tint="-0.499984740745262"/>
        <rFont val="Arial"/>
        <family val="2"/>
      </rPr>
      <t xml:space="preserve"> Thermal reserves are reported only for lands on which thermal recovery is approved and drilling development has occurred.</t>
    </r>
  </si>
  <si>
    <r>
      <rPr>
        <vertAlign val="superscript"/>
        <sz val="9"/>
        <color theme="0" tint="-0.499984740745262"/>
        <rFont val="Arial"/>
        <family val="2"/>
      </rPr>
      <t xml:space="preserve">b  </t>
    </r>
    <r>
      <rPr>
        <sz val="9"/>
        <color theme="0" tint="-0.499984740745262"/>
        <rFont val="Arial"/>
        <family val="2"/>
      </rPr>
      <t>Includes amendments to production reports.</t>
    </r>
  </si>
  <si>
    <r>
      <rPr>
        <vertAlign val="superscript"/>
        <sz val="9"/>
        <color theme="0" tint="-0.499984740745262"/>
        <rFont val="Arial"/>
        <family val="2"/>
      </rPr>
      <t xml:space="preserve">c  </t>
    </r>
    <r>
      <rPr>
        <sz val="9"/>
        <color theme="0" tint="-0.499984740745262"/>
        <rFont val="Arial"/>
        <family val="2"/>
      </rPr>
      <t>Any discrepancies are due to rounding.</t>
    </r>
  </si>
  <si>
    <r>
      <rPr>
        <vertAlign val="superscript"/>
        <sz val="9"/>
        <color theme="0" tint="-0.499984740745262"/>
        <rFont val="Arial"/>
        <family val="2"/>
      </rPr>
      <t>d</t>
    </r>
    <r>
      <rPr>
        <sz val="9"/>
        <color theme="0" tint="-0.499984740745262"/>
        <rFont val="Arial"/>
        <family val="2"/>
      </rPr>
      <t xml:space="preserve">  In the Athabasca Oil Sands Area (OSA), the estimates of crude bitumen for thermal commercial projects was reassessed 
</t>
    </r>
  </si>
  <si>
    <t xml:space="preserve">  due to an increase in active development area, resulting in a doubling of the initial volume in place and initial established reserves.</t>
  </si>
  <si>
    <r>
      <rPr>
        <vertAlign val="superscript"/>
        <sz val="9"/>
        <color theme="0" tint="-0.499984740745262"/>
        <rFont val="Arial"/>
        <family val="2"/>
      </rPr>
      <t xml:space="preserve">e  </t>
    </r>
    <r>
      <rPr>
        <sz val="9"/>
        <color theme="0" tint="-0.499984740745262"/>
        <rFont val="Arial"/>
        <family val="2"/>
      </rPr>
      <t xml:space="preserve">Schemes currently on polymer injection or waterflooding in the Brintnell-Pelican area. Previous primary production is included under 
</t>
    </r>
  </si>
  <si>
    <t xml:space="preserve">  primary recovery schemes. In the Athabasca OSA, the estimates of crude bitumen for enhanced recovery was reassessed due to</t>
  </si>
  <si>
    <t xml:space="preserve">  an increase recovery factor, resulting in an increase in the initial established reserves.</t>
  </si>
  <si>
    <r>
      <rPr>
        <vertAlign val="superscript"/>
        <sz val="9"/>
        <color theme="0" tint="-0.499984740745262"/>
        <rFont val="Arial"/>
        <family val="2"/>
      </rPr>
      <t xml:space="preserve">f </t>
    </r>
    <r>
      <rPr>
        <sz val="9"/>
        <color theme="0" tint="-0.499984740745262"/>
        <rFont val="Arial"/>
        <family val="2"/>
      </rPr>
      <t xml:space="preserve"> The in-place number is that part of the initial volume available for primary recovery schemes that will see incremental production </t>
    </r>
  </si>
  <si>
    <t xml:space="preserve">  due to polymer injection or waterflooding.</t>
  </si>
  <si>
    <r>
      <rPr>
        <vertAlign val="superscript"/>
        <sz val="9"/>
        <color theme="0" tint="-0.499984740745262"/>
        <rFont val="Arial"/>
        <family val="2"/>
      </rPr>
      <t xml:space="preserve">g </t>
    </r>
    <r>
      <rPr>
        <sz val="9"/>
        <color theme="0" tint="-0.499984740745262"/>
        <rFont val="Arial"/>
        <family val="2"/>
      </rPr>
      <t xml:space="preserve"> Cyclic steam stimulation projects.</t>
    </r>
  </si>
  <si>
    <r>
      <rPr>
        <vertAlign val="superscript"/>
        <sz val="9"/>
        <color theme="0" tint="-0.499984740745262"/>
        <rFont val="Arial"/>
        <family val="2"/>
      </rPr>
      <t xml:space="preserve">h </t>
    </r>
    <r>
      <rPr>
        <sz val="9"/>
        <color theme="0" tint="-0.499984740745262"/>
        <rFont val="Arial"/>
        <family val="2"/>
      </rPr>
      <t xml:space="preserve"> Steam-assisted gravity drainage projects.</t>
    </r>
  </si>
  <si>
    <t>Oil Sands Area</t>
  </si>
  <si>
    <t>Depth/region/zone</t>
  </si>
  <si>
    <t>Resource determination method</t>
  </si>
  <si>
    <t>Initial volume in‑place</t>
  </si>
  <si>
    <t>150–450+</t>
  </si>
  <si>
    <t>Isopach</t>
  </si>
  <si>
    <t xml:space="preserve"> 0–750+</t>
  </si>
  <si>
    <t>200–800+</t>
  </si>
  <si>
    <t>All zones</t>
  </si>
  <si>
    <t>Subtotal</t>
  </si>
  <si>
    <t>350–625</t>
  </si>
  <si>
    <t>Northern</t>
  </si>
  <si>
    <t>Central-Southern</t>
  </si>
  <si>
    <t>Building block</t>
  </si>
  <si>
    <t>Cummings &amp; McMurray</t>
  </si>
  <si>
    <t>300–800+</t>
  </si>
  <si>
    <t>675–700</t>
  </si>
  <si>
    <t xml:space="preserve">   Upper Debolt</t>
  </si>
  <si>
    <t>500–800</t>
  </si>
  <si>
    <t xml:space="preserve">   Lower Debolt</t>
  </si>
  <si>
    <r>
      <t>Initial volume in‑place 
(10</t>
    </r>
    <r>
      <rPr>
        <b/>
        <vertAlign val="superscript"/>
        <sz val="10"/>
        <color rgb="FF000000"/>
        <rFont val="Arial"/>
        <family val="2"/>
      </rPr>
      <t>6</t>
    </r>
    <r>
      <rPr>
        <b/>
        <sz val="10"/>
        <color rgb="FF000000"/>
        <rFont val="Arial"/>
        <family val="2"/>
      </rPr>
      <t xml:space="preserve"> m</t>
    </r>
    <r>
      <rPr>
        <b/>
        <vertAlign val="superscript"/>
        <sz val="10"/>
        <color rgb="FF000000"/>
        <rFont val="Arial"/>
        <family val="2"/>
      </rPr>
      <t>3</t>
    </r>
    <r>
      <rPr>
        <b/>
        <sz val="10"/>
        <color rgb="FF000000"/>
        <rFont val="Arial"/>
        <family val="2"/>
      </rPr>
      <t>)</t>
    </r>
  </si>
  <si>
    <t>Average 
pay thickness (m)</t>
  </si>
  <si>
    <t>Bitumen saturation</t>
  </si>
  <si>
    <t xml:space="preserve">  Oil sands deposit</t>
  </si>
  <si>
    <r>
      <t>Area 
(10</t>
    </r>
    <r>
      <rPr>
        <b/>
        <vertAlign val="superscript"/>
        <sz val="10"/>
        <color rgb="FF000000"/>
        <rFont val="Arial"/>
        <family val="2"/>
      </rPr>
      <t>3</t>
    </r>
    <r>
      <rPr>
        <b/>
        <sz val="10"/>
        <color rgb="FF000000"/>
        <rFont val="Arial"/>
        <family val="2"/>
      </rPr>
      <t xml:space="preserve"> ha)</t>
    </r>
  </si>
  <si>
    <t>mass (fraction)</t>
  </si>
  <si>
    <t>pore volume (fraction)</t>
  </si>
  <si>
    <t>Porosity (fraction)</t>
  </si>
  <si>
    <t>Water saturation (fraction)</t>
  </si>
  <si>
    <t xml:space="preserve">    Depth/region/zone</t>
  </si>
  <si>
    <t xml:space="preserve">      Sector-pool</t>
  </si>
  <si>
    <t xml:space="preserve">  Upper Grand Rapids</t>
  </si>
  <si>
    <t xml:space="preserve">    150–450+</t>
  </si>
  <si>
    <t xml:space="preserve">  Middle Grand Rapids</t>
  </si>
  <si>
    <t xml:space="preserve">  Lower Grand Rapids</t>
  </si>
  <si>
    <t xml:space="preserve">  Wabiskaw-McMurray</t>
  </si>
  <si>
    <t xml:space="preserve">     0–65 (mineable)</t>
  </si>
  <si>
    <t xml:space="preserve">     65–750+ (in situ)</t>
  </si>
  <si>
    <t xml:space="preserve">  Nisku</t>
  </si>
  <si>
    <t xml:space="preserve">    200–800+</t>
  </si>
  <si>
    <t xml:space="preserve">  Grosmont</t>
  </si>
  <si>
    <t xml:space="preserve">    D</t>
  </si>
  <si>
    <t xml:space="preserve">    C</t>
  </si>
  <si>
    <t xml:space="preserve">    B</t>
  </si>
  <si>
    <t xml:space="preserve">    A</t>
  </si>
  <si>
    <t xml:space="preserve">    All Zones</t>
  </si>
  <si>
    <t>Total Isopach</t>
  </si>
  <si>
    <t xml:space="preserve">    Colony 1</t>
  </si>
  <si>
    <t xml:space="preserve">      Lindbergh C</t>
  </si>
  <si>
    <t xml:space="preserve">      Beaverdam A</t>
  </si>
  <si>
    <t xml:space="preserve">      Beaverdam B</t>
  </si>
  <si>
    <t xml:space="preserve">      Beaverdam C</t>
  </si>
  <si>
    <t xml:space="preserve">      Beaverdam/Bonnyville A</t>
  </si>
  <si>
    <t xml:space="preserve">    Colony 2</t>
  </si>
  <si>
    <t xml:space="preserve">      Frog Lake A</t>
  </si>
  <si>
    <t xml:space="preserve">      Frog Lake B</t>
  </si>
  <si>
    <t xml:space="preserve">      Frog Lake C</t>
  </si>
  <si>
    <t xml:space="preserve">      Frog Lake D</t>
  </si>
  <si>
    <t xml:space="preserve">      Frog Lake E</t>
  </si>
  <si>
    <t xml:space="preserve">      Frog Lake F</t>
  </si>
  <si>
    <t xml:space="preserve">      Frog Lake M</t>
  </si>
  <si>
    <t xml:space="preserve">      Frog Lake N</t>
  </si>
  <si>
    <t xml:space="preserve">      Frog Lake O</t>
  </si>
  <si>
    <t xml:space="preserve">      Lindbergh A</t>
  </si>
  <si>
    <t xml:space="preserve">      Lindbergh D</t>
  </si>
  <si>
    <t xml:space="preserve">      Lindbergh E </t>
  </si>
  <si>
    <t xml:space="preserve">      Lindbergh F</t>
  </si>
  <si>
    <t xml:space="preserve">      Lindbergh G</t>
  </si>
  <si>
    <t xml:space="preserve">      Lindbergh J</t>
  </si>
  <si>
    <t xml:space="preserve">      Lindbergh K</t>
  </si>
  <si>
    <t xml:space="preserve">      Lindbergh L</t>
  </si>
  <si>
    <t xml:space="preserve">    Colony 3</t>
  </si>
  <si>
    <t xml:space="preserve">      Frog Lake G</t>
  </si>
  <si>
    <t xml:space="preserve">      Frog Lake H</t>
  </si>
  <si>
    <t xml:space="preserve">      Frog Lake I</t>
  </si>
  <si>
    <t xml:space="preserve">      Frog Lake J</t>
  </si>
  <si>
    <t xml:space="preserve">      Frog Lake L</t>
  </si>
  <si>
    <t xml:space="preserve">      Frog Lake P</t>
  </si>
  <si>
    <t xml:space="preserve">      Lindbergh H</t>
  </si>
  <si>
    <t xml:space="preserve">      Lindbergh I</t>
  </si>
  <si>
    <t xml:space="preserve">    Colony Channel</t>
  </si>
  <si>
    <t xml:space="preserve">      St. Paul A</t>
  </si>
  <si>
    <t xml:space="preserve">    Grand Rapids 2</t>
  </si>
  <si>
    <t xml:space="preserve">      Beaverdam D</t>
  </si>
  <si>
    <t xml:space="preserve">      Beaverdam E</t>
  </si>
  <si>
    <t xml:space="preserve">      Beaverdam G</t>
  </si>
  <si>
    <t xml:space="preserve">      Beaverdam H</t>
  </si>
  <si>
    <t xml:space="preserve">      Beaverdam I</t>
  </si>
  <si>
    <t xml:space="preserve">      Frog Lake/Beaverdam A</t>
  </si>
  <si>
    <t xml:space="preserve">    Grand Rapids Channel</t>
  </si>
  <si>
    <t xml:space="preserve">      Wolf Lake A</t>
  </si>
  <si>
    <t xml:space="preserve">    Waseca</t>
  </si>
  <si>
    <t xml:space="preserve">  Frog Lake/Lindbergh A</t>
  </si>
  <si>
    <t xml:space="preserve">    Sparky</t>
  </si>
  <si>
    <t xml:space="preserve">      Lindbergh E</t>
  </si>
  <si>
    <t xml:space="preserve">      Lindbergh M</t>
  </si>
  <si>
    <t xml:space="preserve">      Beaverdam F</t>
  </si>
  <si>
    <t xml:space="preserve">      Cold Lake A</t>
  </si>
  <si>
    <t xml:space="preserve">      Cold Lake B</t>
  </si>
  <si>
    <t xml:space="preserve">      Mann Lake/Seibert Lk A</t>
  </si>
  <si>
    <t xml:space="preserve">    Lower Grand Rapids 2</t>
  </si>
  <si>
    <t xml:space="preserve">      Frog Lake OO</t>
  </si>
  <si>
    <t xml:space="preserve">      Frog Lake QQ</t>
  </si>
  <si>
    <t xml:space="preserve">      Lindbergh VV</t>
  </si>
  <si>
    <t xml:space="preserve">      Lindbergh WW</t>
  </si>
  <si>
    <t xml:space="preserve">      Cold Lake D</t>
  </si>
  <si>
    <t xml:space="preserve">    Lower Grand Rapids 3</t>
  </si>
  <si>
    <t xml:space="preserve">      Lindbergh O</t>
  </si>
  <si>
    <t xml:space="preserve">      Lindbergh Q</t>
  </si>
  <si>
    <t xml:space="preserve">      Lindbergh S</t>
  </si>
  <si>
    <t xml:space="preserve">      Lindbergh T</t>
  </si>
  <si>
    <t xml:space="preserve">      Lindbergh U</t>
  </si>
  <si>
    <t xml:space="preserve">      Lindbergh V</t>
  </si>
  <si>
    <t xml:space="preserve">      Lindbergh X</t>
  </si>
  <si>
    <t xml:space="preserve">      Lindbergh Y</t>
  </si>
  <si>
    <t xml:space="preserve">      Lindbergh Z</t>
  </si>
  <si>
    <t xml:space="preserve">      Lindbergh AA</t>
  </si>
  <si>
    <t xml:space="preserve">      Lindbergh BB</t>
  </si>
  <si>
    <t xml:space="preserve">      Lindbergh CC</t>
  </si>
  <si>
    <t xml:space="preserve">      Lindbergh OO</t>
  </si>
  <si>
    <t xml:space="preserve">      Lindbergh XX</t>
  </si>
  <si>
    <t xml:space="preserve">      Lindbergh YY</t>
  </si>
  <si>
    <t xml:space="preserve">      Frog Lake/Lindbergh C</t>
  </si>
  <si>
    <t xml:space="preserve">      Lindbergh/St. Paul A</t>
  </si>
  <si>
    <t xml:space="preserve">      Wolf Lake D</t>
  </si>
  <si>
    <t xml:space="preserve">    Lower Grd Rap Channel Sd</t>
  </si>
  <si>
    <t xml:space="preserve">      Wolf Lake F</t>
  </si>
  <si>
    <t xml:space="preserve">    Lower Grand Rapids 4</t>
  </si>
  <si>
    <t xml:space="preserve">      Frog Lake K</t>
  </si>
  <si>
    <t xml:space="preserve">      Frog Lake Q</t>
  </si>
  <si>
    <t xml:space="preserve">      Frog Lake T</t>
  </si>
  <si>
    <t xml:space="preserve">      Frog Lake NN</t>
  </si>
  <si>
    <t xml:space="preserve">      Frog Lake PP</t>
  </si>
  <si>
    <t xml:space="preserve">      Lindbergh B</t>
  </si>
  <si>
    <t xml:space="preserve">      Lindbergh DD</t>
  </si>
  <si>
    <t xml:space="preserve">      Lindbergh EE</t>
  </si>
  <si>
    <t xml:space="preserve">      Lindbergh FF</t>
  </si>
  <si>
    <t xml:space="preserve">      Lindbergh GG</t>
  </si>
  <si>
    <t xml:space="preserve">      Lindbergh HH</t>
  </si>
  <si>
    <t xml:space="preserve">      Lindbergh II</t>
  </si>
  <si>
    <t xml:space="preserve">      Lindbergh JJ</t>
  </si>
  <si>
    <t xml:space="preserve">      Lindbergh KK</t>
  </si>
  <si>
    <t xml:space="preserve">      Lindbergh MM</t>
  </si>
  <si>
    <t xml:space="preserve">      Lindbergh NN</t>
  </si>
  <si>
    <t xml:space="preserve">      Lindbergh PP</t>
  </si>
  <si>
    <t xml:space="preserve">      Lindbergh QQ</t>
  </si>
  <si>
    <t xml:space="preserve">      Lindbergh RR</t>
  </si>
  <si>
    <t xml:space="preserve">      Lindbergh SS</t>
  </si>
  <si>
    <t xml:space="preserve">      Lindbergh UU</t>
  </si>
  <si>
    <t xml:space="preserve">      Lindbergh ZZ</t>
  </si>
  <si>
    <t xml:space="preserve">      Lindbergh EEE</t>
  </si>
  <si>
    <t xml:space="preserve">      Lindbergh FFF</t>
  </si>
  <si>
    <t xml:space="preserve">      Lindbergh GGG</t>
  </si>
  <si>
    <t xml:space="preserve">      Lindbergh HHH</t>
  </si>
  <si>
    <t xml:space="preserve">      Lindbergh JJJ</t>
  </si>
  <si>
    <t xml:space="preserve">      Cold Lake C</t>
  </si>
  <si>
    <t xml:space="preserve">      Lindbergh/St. Paul B</t>
  </si>
  <si>
    <t xml:space="preserve">    Lower Grand Rapids 5</t>
  </si>
  <si>
    <t xml:space="preserve">      Lindbergh AAA</t>
  </si>
  <si>
    <t xml:space="preserve">      Lindbergh BBB</t>
  </si>
  <si>
    <t xml:space="preserve">      Lindbergh CCC</t>
  </si>
  <si>
    <t xml:space="preserve">      St. Paul B</t>
  </si>
  <si>
    <t xml:space="preserve">    Lloydminster</t>
  </si>
  <si>
    <t xml:space="preserve">      Frog Lake/Lindbergh A</t>
  </si>
  <si>
    <t xml:space="preserve">      Lindbergh/St. Paul C</t>
  </si>
  <si>
    <t xml:space="preserve">      Lindbergh/Beaverdam A</t>
  </si>
  <si>
    <t xml:space="preserve">      Lind./Beaver./Bonny. A</t>
  </si>
  <si>
    <t xml:space="preserve">  Clearwater</t>
  </si>
  <si>
    <t xml:space="preserve">    350–625</t>
  </si>
  <si>
    <t xml:space="preserve">    Northern</t>
  </si>
  <si>
    <t xml:space="preserve">    Central-Southern</t>
  </si>
  <si>
    <t>Building Block</t>
  </si>
  <si>
    <t xml:space="preserve">    Cummings 1</t>
  </si>
  <si>
    <t xml:space="preserve">      Frog Lake/ Lindbergh A</t>
  </si>
  <si>
    <t xml:space="preserve">      Lindbergh/St. Paul A</t>
  </si>
  <si>
    <t xml:space="preserve">    Cummings 2</t>
  </si>
  <si>
    <t xml:space="preserve">      Lindbergh/St. Paul B</t>
  </si>
  <si>
    <t xml:space="preserve">    McMurray</t>
  </si>
  <si>
    <t xml:space="preserve">  Bluesky-Gething</t>
  </si>
  <si>
    <t xml:space="preserve">    300–800+</t>
  </si>
  <si>
    <t xml:space="preserve">  Belloy</t>
  </si>
  <si>
    <t xml:space="preserve">    675–700</t>
  </si>
  <si>
    <t xml:space="preserve">  Upper Debolt</t>
  </si>
  <si>
    <t xml:space="preserve">     500–800</t>
  </si>
  <si>
    <t xml:space="preserve">  Lower Debolt</t>
  </si>
  <si>
    <t xml:space="preserve">    500–800</t>
  </si>
  <si>
    <t>5 70</t>
  </si>
  <si>
    <t xml:space="preserve">  Shunda</t>
  </si>
  <si>
    <t>Table R3.7  Basic data of crude bitumen deposits</t>
  </si>
  <si>
    <r>
      <t>Table R3.5  In situ crude bitumen reserves in areas under active development as of December 31, 2015</t>
    </r>
    <r>
      <rPr>
        <b/>
        <vertAlign val="superscript"/>
        <sz val="10"/>
        <rFont val="Arial"/>
        <family val="2"/>
      </rPr>
      <t>a</t>
    </r>
  </si>
  <si>
    <t>Table R3.6  Initial in-place resources of crude bitumen by deposit</t>
  </si>
  <si>
    <t>Table R3.4  Mineable crude bitumen reserves in areas under active development as of December 31, 2015</t>
  </si>
  <si>
    <t>Table R3.3  Initial in-place volumes of crude bitumen as of December 31, 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</si>
</sst>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0.0000"/>
    <numFmt numFmtId="167" formatCode="0.0000000"/>
    <numFmt numFmtId="168" formatCode="#\ ###"/>
    <numFmt numFmtId="169" formatCode="0.000"/>
  </numFmts>
  <fonts count="5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8"/>
      <name val="Arial"/>
      <family val="2"/>
    </font>
    <font>
      <b/>
      <vertAlign val="superscript"/>
      <sz val="10"/>
      <name val="Arial"/>
      <family val="2"/>
    </font>
    <font>
      <b/>
      <sz val="8"/>
      <name val="Arial"/>
      <family val="2"/>
    </font>
    <font>
      <b/>
      <vertAlign val="superscript"/>
      <sz val="8"/>
      <name val="Arial"/>
      <family val="2"/>
    </font>
    <font>
      <vertAlign val="superscript"/>
      <sz val="8"/>
      <name val="Arial"/>
      <family val="2"/>
    </font>
    <font>
      <u/>
      <sz val="8"/>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i/>
      <u/>
      <sz val="14"/>
      <color rgb="FFFA3526"/>
      <name val="Calibri"/>
      <family val="2"/>
      <scheme val="minor"/>
    </font>
    <font>
      <b/>
      <i/>
      <sz val="14"/>
      <color rgb="FFFA3526"/>
      <name val="Calibri"/>
      <family val="2"/>
      <scheme val="minor"/>
    </font>
    <font>
      <sz val="10"/>
      <color rgb="FFFF0000"/>
      <name val="Arial"/>
      <family val="2"/>
    </font>
    <font>
      <b/>
      <sz val="10"/>
      <color rgb="FFFF0000"/>
      <name val="Arial"/>
      <family val="2"/>
    </font>
    <font>
      <sz val="10"/>
      <color theme="1"/>
      <name val="Arial"/>
      <family val="2"/>
    </font>
    <font>
      <sz val="10"/>
      <color rgb="FF000000"/>
      <name val="Arial"/>
      <family val="2"/>
    </font>
    <font>
      <b/>
      <sz val="10"/>
      <color theme="1"/>
      <name val="Arial"/>
      <family val="2"/>
    </font>
    <font>
      <sz val="9"/>
      <color theme="0" tint="-0.499984740745262"/>
      <name val="Arial"/>
      <family val="2"/>
    </font>
    <font>
      <vertAlign val="superscript"/>
      <sz val="9"/>
      <color theme="0" tint="-0.499984740745262"/>
      <name val="Arial"/>
      <family val="2"/>
    </font>
    <font>
      <b/>
      <vertAlign val="superscript"/>
      <sz val="10"/>
      <color theme="1"/>
      <name val="Arial"/>
      <family val="2"/>
    </font>
    <font>
      <vertAlign val="superscript"/>
      <sz val="10"/>
      <color theme="1"/>
      <name val="Arial"/>
      <family val="2"/>
    </font>
    <font>
      <vertAlign val="superscript"/>
      <sz val="10"/>
      <name val="Arial"/>
      <family val="2"/>
    </font>
    <font>
      <b/>
      <sz val="11"/>
      <color rgb="FFFF0000"/>
      <name val="Calibri"/>
      <family val="2"/>
      <scheme val="minor"/>
    </font>
    <font>
      <b/>
      <sz val="10"/>
      <color rgb="FF000000"/>
      <name val="Arial"/>
      <family val="2"/>
    </font>
    <font>
      <b/>
      <vertAlign val="superscript"/>
      <sz val="10"/>
      <color rgb="FF000000"/>
      <name val="Arial"/>
      <family val="2"/>
    </font>
    <font>
      <vertAlign val="superscript"/>
      <sz val="9"/>
      <color rgb="FF808080"/>
      <name val="Arial"/>
      <family val="2"/>
    </font>
    <font>
      <sz val="9"/>
      <color rgb="FF808080"/>
      <name val="Arial"/>
      <family val="2"/>
    </font>
    <font>
      <sz val="10"/>
      <color rgb="FF808080"/>
      <name val="Arial"/>
      <family val="2"/>
    </font>
    <font>
      <b/>
      <sz val="10"/>
      <name val="Arial Narrow"/>
      <family val="2"/>
    </font>
    <font>
      <sz val="10"/>
      <color theme="0" tint="-0.499984740745262"/>
      <name val="Arial"/>
      <family val="2"/>
    </font>
  </fonts>
  <fills count="26">
    <fill>
      <patternFill patternType="none"/>
    </fill>
    <fill>
      <patternFill patternType="gray125"/>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1"/>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auto="1"/>
      </top>
      <bottom style="thin">
        <color auto="1"/>
      </bottom>
      <diagonal/>
    </border>
    <border>
      <left/>
      <right/>
      <top style="thin">
        <color theme="0" tint="-0.24994659260841701"/>
      </top>
      <bottom style="thin">
        <color theme="0" tint="-0.24994659260841701"/>
      </bottom>
      <diagonal/>
    </border>
    <border>
      <left/>
      <right/>
      <top/>
      <bottom style="thin">
        <color indexed="64"/>
      </bottom>
      <diagonal/>
    </border>
    <border>
      <left/>
      <right/>
      <top style="thin">
        <color theme="0" tint="-0.2499465926084170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style="thin">
        <color theme="0" tint="-0.24994659260841701"/>
      </top>
      <bottom style="thin">
        <color theme="0" tint="-0.24994659260841701"/>
      </bottom>
      <diagonal/>
    </border>
    <border>
      <left/>
      <right style="thin">
        <color auto="1"/>
      </right>
      <top style="thin">
        <color theme="0" tint="-0.24994659260841701"/>
      </top>
      <bottom style="thin">
        <color theme="0" tint="-0.24994659260841701"/>
      </bottom>
      <diagonal/>
    </border>
    <border>
      <left style="thin">
        <color auto="1"/>
      </left>
      <right/>
      <top style="thin">
        <color theme="0" tint="-0.24994659260841701"/>
      </top>
      <bottom style="thin">
        <color auto="1"/>
      </bottom>
      <diagonal/>
    </border>
    <border>
      <left/>
      <right style="thin">
        <color auto="1"/>
      </right>
      <top style="thin">
        <color theme="0" tint="-0.24994659260841701"/>
      </top>
      <bottom style="thin">
        <color auto="1"/>
      </bottom>
      <diagonal/>
    </border>
    <border>
      <left style="thin">
        <color auto="1"/>
      </left>
      <right/>
      <top/>
      <bottom style="thin">
        <color indexed="64"/>
      </bottom>
      <diagonal/>
    </border>
    <border>
      <left/>
      <right style="thin">
        <color auto="1"/>
      </right>
      <top/>
      <bottom style="thin">
        <color indexed="64"/>
      </bottom>
      <diagonal/>
    </border>
    <border>
      <left style="thin">
        <color auto="1"/>
      </left>
      <right/>
      <top style="thin">
        <color indexed="64"/>
      </top>
      <bottom style="thin">
        <color theme="0" tint="-0.14996795556505021"/>
      </bottom>
      <diagonal/>
    </border>
    <border>
      <left/>
      <right/>
      <top style="thin">
        <color indexed="64"/>
      </top>
      <bottom style="thin">
        <color theme="0" tint="-0.14996795556505021"/>
      </bottom>
      <diagonal/>
    </border>
    <border>
      <left/>
      <right style="thin">
        <color auto="1"/>
      </right>
      <top style="thin">
        <color indexed="64"/>
      </top>
      <bottom style="thin">
        <color theme="0" tint="-0.14996795556505021"/>
      </bottom>
      <diagonal/>
    </border>
    <border>
      <left style="thin">
        <color auto="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auto="1"/>
      </right>
      <top style="thin">
        <color theme="0" tint="-0.14996795556505021"/>
      </top>
      <bottom style="thin">
        <color theme="0" tint="-0.14996795556505021"/>
      </bottom>
      <diagonal/>
    </border>
    <border>
      <left style="thin">
        <color auto="1"/>
      </left>
      <right/>
      <top style="thin">
        <color theme="0" tint="-0.14996795556505021"/>
      </top>
      <bottom style="thin">
        <color auto="1"/>
      </bottom>
      <diagonal/>
    </border>
    <border>
      <left/>
      <right/>
      <top style="thin">
        <color theme="0" tint="-0.14996795556505021"/>
      </top>
      <bottom style="thin">
        <color auto="1"/>
      </bottom>
      <diagonal/>
    </border>
    <border>
      <left/>
      <right style="thin">
        <color auto="1"/>
      </right>
      <top style="thin">
        <color theme="0" tint="-0.14996795556505021"/>
      </top>
      <bottom style="thin">
        <color auto="1"/>
      </bottom>
      <diagonal/>
    </border>
  </borders>
  <cellStyleXfs count="73">
    <xf numFmtId="0" fontId="0" fillId="0" borderId="0"/>
    <xf numFmtId="164" fontId="15" fillId="0" borderId="0" applyFont="0" applyFill="0" applyBorder="0" applyAlignment="0" applyProtection="0"/>
    <xf numFmtId="9" fontId="15" fillId="0" borderId="0" applyFont="0" applyFill="0" applyBorder="0" applyAlignment="0" applyProtection="0"/>
    <xf numFmtId="0" fontId="5" fillId="0" borderId="0"/>
    <xf numFmtId="0" fontId="15" fillId="0" borderId="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0" fontId="16" fillId="12"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20" borderId="0" applyNumberFormat="0" applyBorder="0" applyAlignment="0" applyProtection="0"/>
    <xf numFmtId="0" fontId="18" fillId="4" borderId="0" applyNumberFormat="0" applyBorder="0" applyAlignment="0" applyProtection="0"/>
    <xf numFmtId="0" fontId="19" fillId="21" borderId="27" applyNumberFormat="0" applyAlignment="0" applyProtection="0"/>
    <xf numFmtId="0" fontId="20" fillId="22" borderId="28" applyNumberFormat="0" applyAlignment="0" applyProtection="0"/>
    <xf numFmtId="0" fontId="21" fillId="0" borderId="0" applyNumberFormat="0" applyFill="0" applyBorder="0" applyAlignment="0" applyProtection="0"/>
    <xf numFmtId="0" fontId="22" fillId="5" borderId="0" applyNumberFormat="0" applyBorder="0" applyAlignment="0" applyProtection="0"/>
    <xf numFmtId="0" fontId="23" fillId="0" borderId="29" applyNumberFormat="0" applyFill="0" applyAlignment="0" applyProtection="0"/>
    <xf numFmtId="0" fontId="24" fillId="0" borderId="30" applyNumberFormat="0" applyFill="0" applyAlignment="0" applyProtection="0"/>
    <xf numFmtId="0" fontId="25" fillId="0" borderId="31" applyNumberFormat="0" applyFill="0" applyAlignment="0" applyProtection="0"/>
    <xf numFmtId="0" fontId="25" fillId="0" borderId="0" applyNumberFormat="0" applyFill="0" applyBorder="0" applyAlignment="0" applyProtection="0"/>
    <xf numFmtId="0" fontId="26" fillId="8" borderId="27" applyNumberFormat="0" applyAlignment="0" applyProtection="0"/>
    <xf numFmtId="0" fontId="27" fillId="0" borderId="32" applyNumberFormat="0" applyFill="0" applyAlignment="0" applyProtection="0"/>
    <xf numFmtId="0" fontId="28" fillId="23" borderId="0" applyNumberFormat="0" applyBorder="0" applyAlignment="0" applyProtection="0"/>
    <xf numFmtId="0" fontId="15" fillId="24" borderId="33" applyNumberFormat="0" applyFont="0" applyAlignment="0" applyProtection="0"/>
    <xf numFmtId="0" fontId="29" fillId="21" borderId="34" applyNumberFormat="0" applyAlignment="0" applyProtection="0"/>
    <xf numFmtId="9" fontId="15" fillId="0" borderId="0" applyFont="0" applyFill="0" applyBorder="0" applyAlignment="0" applyProtection="0"/>
    <xf numFmtId="0" fontId="30" fillId="0" borderId="0" applyNumberFormat="0" applyFill="0" applyBorder="0" applyAlignment="0" applyProtection="0"/>
    <xf numFmtId="0" fontId="31" fillId="0" borderId="35" applyNumberFormat="0" applyFill="0" applyAlignment="0" applyProtection="0"/>
    <xf numFmtId="0" fontId="32" fillId="0" borderId="0" applyNumberFormat="0" applyFill="0" applyBorder="0" applyAlignment="0" applyProtection="0"/>
    <xf numFmtId="0" fontId="15" fillId="0" borderId="0"/>
    <xf numFmtId="0" fontId="4" fillId="0" borderId="0"/>
    <xf numFmtId="164" fontId="6" fillId="0" borderId="0" applyFont="0" applyFill="0" applyBorder="0" applyAlignment="0" applyProtection="0"/>
    <xf numFmtId="9" fontId="6" fillId="0" borderId="0" applyFont="0" applyFill="0" applyBorder="0" applyAlignment="0" applyProtection="0"/>
    <xf numFmtId="0" fontId="3" fillId="0" borderId="0"/>
    <xf numFmtId="0" fontId="6" fillId="0" borderId="0"/>
    <xf numFmtId="0" fontId="19" fillId="21" borderId="39" applyNumberFormat="0" applyAlignment="0" applyProtection="0"/>
    <xf numFmtId="0" fontId="6" fillId="24" borderId="36" applyNumberFormat="0" applyFont="0" applyAlignment="0" applyProtection="0"/>
    <xf numFmtId="0" fontId="29" fillId="21" borderId="37" applyNumberFormat="0" applyAlignment="0" applyProtection="0"/>
    <xf numFmtId="9" fontId="6" fillId="0" borderId="0" applyFont="0" applyFill="0" applyBorder="0" applyAlignment="0" applyProtection="0"/>
    <xf numFmtId="0" fontId="31" fillId="0" borderId="38" applyNumberFormat="0" applyFill="0" applyAlignment="0" applyProtection="0"/>
    <xf numFmtId="0" fontId="6" fillId="0" borderId="0"/>
    <xf numFmtId="0" fontId="3" fillId="0" borderId="0"/>
    <xf numFmtId="164" fontId="6" fillId="0" borderId="0" applyFont="0" applyFill="0" applyBorder="0" applyAlignment="0" applyProtection="0"/>
    <xf numFmtId="0" fontId="26" fillId="8" borderId="39" applyNumberFormat="0" applyAlignment="0" applyProtection="0"/>
    <xf numFmtId="0" fontId="2" fillId="0" borderId="0"/>
    <xf numFmtId="0" fontId="19" fillId="21" borderId="43" applyNumberFormat="0" applyAlignment="0" applyProtection="0"/>
    <xf numFmtId="0" fontId="6" fillId="24" borderId="40" applyNumberFormat="0" applyFont="0" applyAlignment="0" applyProtection="0"/>
    <xf numFmtId="0" fontId="29" fillId="21" borderId="41" applyNumberFormat="0" applyAlignment="0" applyProtection="0"/>
    <xf numFmtId="0" fontId="31" fillId="0" borderId="42" applyNumberFormat="0" applyFill="0" applyAlignment="0" applyProtection="0"/>
    <xf numFmtId="0" fontId="2" fillId="0" borderId="0"/>
    <xf numFmtId="0" fontId="26" fillId="8" borderId="43" applyNumberFormat="0" applyAlignment="0" applyProtection="0"/>
    <xf numFmtId="0" fontId="6" fillId="24" borderId="44" applyNumberFormat="0" applyFont="0" applyAlignment="0" applyProtection="0"/>
    <xf numFmtId="0" fontId="29" fillId="21" borderId="45" applyNumberFormat="0" applyAlignment="0" applyProtection="0"/>
    <xf numFmtId="0" fontId="31" fillId="0" borderId="46" applyNumberFormat="0" applyFill="0" applyAlignment="0" applyProtection="0"/>
    <xf numFmtId="0" fontId="1" fillId="0" borderId="0"/>
  </cellStyleXfs>
  <cellXfs count="342">
    <xf numFmtId="0" fontId="0" fillId="0" borderId="0" xfId="0"/>
    <xf numFmtId="0" fontId="9" fillId="0" borderId="0" xfId="0" applyFont="1" applyBorder="1" applyAlignment="1">
      <alignment vertical="center" wrapText="1"/>
    </xf>
    <xf numFmtId="0" fontId="9" fillId="0" borderId="0" xfId="0" applyFont="1" applyBorder="1"/>
    <xf numFmtId="0" fontId="9" fillId="0" borderId="0" xfId="0" applyFont="1"/>
    <xf numFmtId="0" fontId="11" fillId="0" borderId="12" xfId="0" applyFont="1" applyBorder="1" applyAlignment="1">
      <alignment vertical="center" wrapText="1"/>
    </xf>
    <xf numFmtId="0" fontId="11" fillId="0" borderId="1" xfId="0" applyFont="1" applyBorder="1" applyAlignment="1">
      <alignment vertical="center" wrapText="1"/>
    </xf>
    <xf numFmtId="0" fontId="11" fillId="0" borderId="14" xfId="0" applyFont="1" applyBorder="1" applyAlignment="1">
      <alignment vertical="center" wrapText="1"/>
    </xf>
    <xf numFmtId="0" fontId="9" fillId="0" borderId="12" xfId="0" applyFont="1" applyBorder="1" applyAlignment="1">
      <alignment vertical="center" wrapText="1"/>
    </xf>
    <xf numFmtId="0" fontId="9" fillId="0" borderId="1" xfId="0" applyFont="1" applyBorder="1" applyAlignment="1">
      <alignment vertical="center" wrapText="1"/>
    </xf>
    <xf numFmtId="1" fontId="9" fillId="0" borderId="14" xfId="0" applyNumberFormat="1" applyFont="1" applyBorder="1" applyAlignment="1">
      <alignment vertical="center" wrapText="1"/>
    </xf>
    <xf numFmtId="1" fontId="9" fillId="0" borderId="1" xfId="0" applyNumberFormat="1" applyFont="1" applyBorder="1" applyAlignment="1">
      <alignment vertical="center" wrapText="1"/>
    </xf>
    <xf numFmtId="167" fontId="9" fillId="0" borderId="1" xfId="0" applyNumberFormat="1" applyFont="1" applyBorder="1" applyAlignment="1">
      <alignment vertical="center" wrapText="1"/>
    </xf>
    <xf numFmtId="0" fontId="9" fillId="0" borderId="14" xfId="0" applyFont="1" applyBorder="1" applyAlignment="1">
      <alignment vertical="center" wrapText="1"/>
    </xf>
    <xf numFmtId="0" fontId="9" fillId="0" borderId="14" xfId="0" applyFont="1" applyBorder="1" applyAlignment="1">
      <alignment horizontal="right" vertical="center" wrapText="1"/>
    </xf>
    <xf numFmtId="166" fontId="9" fillId="0" borderId="1" xfId="0" applyNumberFormat="1" applyFont="1" applyBorder="1" applyAlignment="1">
      <alignment vertical="center" wrapText="1"/>
    </xf>
    <xf numFmtId="0" fontId="9" fillId="0" borderId="13" xfId="0" applyFont="1" applyBorder="1" applyAlignment="1">
      <alignment vertical="center" wrapText="1"/>
    </xf>
    <xf numFmtId="0" fontId="9" fillId="0" borderId="11" xfId="0" applyFont="1" applyBorder="1" applyAlignment="1">
      <alignment vertical="center" wrapText="1"/>
    </xf>
    <xf numFmtId="1" fontId="9" fillId="0" borderId="15" xfId="0" applyNumberFormat="1" applyFont="1" applyBorder="1" applyAlignment="1">
      <alignment vertical="center" wrapText="1"/>
    </xf>
    <xf numFmtId="0" fontId="9" fillId="0" borderId="12" xfId="0" applyFont="1" applyBorder="1" applyAlignment="1">
      <alignment horizontal="right" vertical="center" wrapText="1"/>
    </xf>
    <xf numFmtId="0" fontId="9" fillId="0" borderId="12" xfId="0" applyFont="1" applyFill="1" applyBorder="1" applyAlignment="1">
      <alignment horizontal="right" vertical="center" wrapText="1"/>
    </xf>
    <xf numFmtId="0" fontId="9" fillId="0" borderId="14" xfId="0" applyFont="1" applyFill="1" applyBorder="1" applyAlignment="1">
      <alignment vertical="center" wrapText="1"/>
    </xf>
    <xf numFmtId="0" fontId="13" fillId="0" borderId="0" xfId="0" applyFont="1" applyBorder="1" applyAlignment="1">
      <alignment vertical="center" wrapText="1"/>
    </xf>
    <xf numFmtId="165" fontId="9" fillId="0" borderId="14" xfId="0" applyNumberFormat="1" applyFont="1" applyBorder="1" applyAlignment="1">
      <alignment vertical="center" wrapText="1"/>
    </xf>
    <xf numFmtId="0" fontId="33" fillId="0" borderId="0" xfId="48" applyFont="1"/>
    <xf numFmtId="0" fontId="4" fillId="0" borderId="0" xfId="48"/>
    <xf numFmtId="0" fontId="34" fillId="0" borderId="0" xfId="48" applyFont="1"/>
    <xf numFmtId="0" fontId="6" fillId="0" borderId="8" xfId="52" applyBorder="1"/>
    <xf numFmtId="0" fontId="6" fillId="0" borderId="9" xfId="52" applyBorder="1"/>
    <xf numFmtId="0" fontId="6" fillId="0" borderId="10" xfId="52" applyBorder="1"/>
    <xf numFmtId="0" fontId="6" fillId="0" borderId="0" xfId="52"/>
    <xf numFmtId="0" fontId="6" fillId="0" borderId="8" xfId="52" applyFill="1" applyBorder="1"/>
    <xf numFmtId="0" fontId="6" fillId="0" borderId="3" xfId="52" applyBorder="1"/>
    <xf numFmtId="0" fontId="6" fillId="0" borderId="0" xfId="52" applyBorder="1"/>
    <xf numFmtId="0" fontId="6" fillId="0" borderId="4" xfId="52" applyBorder="1"/>
    <xf numFmtId="0" fontId="6" fillId="0" borderId="3" xfId="52" applyFill="1" applyBorder="1"/>
    <xf numFmtId="0" fontId="6" fillId="0" borderId="0" xfId="52" applyFill="1" applyBorder="1"/>
    <xf numFmtId="0" fontId="6" fillId="2" borderId="0" xfId="52" applyFill="1"/>
    <xf numFmtId="0" fontId="6" fillId="0" borderId="5" xfId="52" applyBorder="1"/>
    <xf numFmtId="0" fontId="6" fillId="0" borderId="6" xfId="52" applyBorder="1"/>
    <xf numFmtId="0" fontId="6" fillId="0" borderId="7" xfId="52" applyBorder="1"/>
    <xf numFmtId="0" fontId="6" fillId="0" borderId="0" xfId="52" applyFont="1"/>
    <xf numFmtId="0" fontId="6" fillId="2" borderId="3" xfId="52" applyFill="1" applyBorder="1"/>
    <xf numFmtId="0" fontId="6" fillId="2" borderId="0" xfId="52" applyFill="1" applyBorder="1"/>
    <xf numFmtId="0" fontId="6" fillId="2" borderId="4" xfId="52" applyFill="1" applyBorder="1"/>
    <xf numFmtId="0" fontId="6" fillId="0" borderId="0" xfId="52" applyFill="1"/>
    <xf numFmtId="0" fontId="35" fillId="0" borderId="0" xfId="52" applyFont="1" applyFill="1" applyBorder="1"/>
    <xf numFmtId="0" fontId="36" fillId="0" borderId="0" xfId="52" applyFont="1" applyFill="1" applyBorder="1"/>
    <xf numFmtId="16" fontId="36" fillId="0" borderId="0" xfId="52" applyNumberFormat="1" applyFont="1" applyFill="1" applyBorder="1"/>
    <xf numFmtId="165" fontId="6" fillId="0" borderId="0" xfId="52" applyNumberFormat="1" applyFill="1" applyBorder="1"/>
    <xf numFmtId="15" fontId="35" fillId="0" borderId="0" xfId="52" applyNumberFormat="1" applyFont="1" applyFill="1" applyBorder="1"/>
    <xf numFmtId="0" fontId="8" fillId="0" borderId="0" xfId="52" applyFont="1" applyFill="1" applyBorder="1" applyAlignment="1">
      <alignment vertical="center"/>
    </xf>
    <xf numFmtId="0" fontId="8" fillId="0" borderId="3" xfId="52" applyFont="1" applyFill="1" applyBorder="1" applyAlignment="1">
      <alignment vertical="center"/>
    </xf>
    <xf numFmtId="0" fontId="8" fillId="0" borderId="4" xfId="52" applyFont="1" applyFill="1" applyBorder="1" applyAlignment="1">
      <alignment vertical="center"/>
    </xf>
    <xf numFmtId="0" fontId="8" fillId="2" borderId="0" xfId="52" applyFont="1" applyFill="1" applyBorder="1" applyAlignment="1">
      <alignment vertical="center"/>
    </xf>
    <xf numFmtId="0" fontId="6" fillId="0" borderId="0" xfId="52" applyFill="1" applyBorder="1" applyAlignment="1">
      <alignment vertical="center"/>
    </xf>
    <xf numFmtId="0" fontId="6" fillId="0" borderId="3" xfId="52" applyFill="1" applyBorder="1" applyAlignment="1">
      <alignment vertical="center"/>
    </xf>
    <xf numFmtId="0" fontId="6" fillId="0" borderId="4" xfId="52" applyFill="1" applyBorder="1" applyAlignment="1">
      <alignment vertical="center"/>
    </xf>
    <xf numFmtId="0" fontId="6" fillId="2" borderId="0" xfId="52" applyFill="1" applyBorder="1" applyAlignment="1">
      <alignment vertical="center"/>
    </xf>
    <xf numFmtId="0" fontId="35" fillId="0" borderId="0" xfId="52" applyFont="1" applyFill="1" applyBorder="1" applyAlignment="1">
      <alignment vertical="center"/>
    </xf>
    <xf numFmtId="0" fontId="36" fillId="0" borderId="0" xfId="52" applyFont="1" applyFill="1" applyBorder="1" applyAlignment="1">
      <alignment vertical="center"/>
    </xf>
    <xf numFmtId="16" fontId="36" fillId="0" borderId="0" xfId="52" applyNumberFormat="1" applyFont="1" applyFill="1" applyBorder="1" applyAlignment="1">
      <alignment vertical="center"/>
    </xf>
    <xf numFmtId="0" fontId="6" fillId="0" borderId="5" xfId="52" applyFill="1" applyBorder="1" applyAlignment="1">
      <alignment vertical="center"/>
    </xf>
    <xf numFmtId="0" fontId="6" fillId="0" borderId="6" xfId="52" applyFill="1" applyBorder="1" applyAlignment="1">
      <alignment vertical="center"/>
    </xf>
    <xf numFmtId="0" fontId="6" fillId="0" borderId="7" xfId="52" applyFill="1" applyBorder="1" applyAlignment="1">
      <alignment vertical="center"/>
    </xf>
    <xf numFmtId="0" fontId="6" fillId="0" borderId="50" xfId="52" applyFill="1" applyBorder="1" applyAlignment="1">
      <alignment vertical="center"/>
    </xf>
    <xf numFmtId="0" fontId="6" fillId="0" borderId="51" xfId="52" applyFill="1" applyBorder="1" applyAlignment="1">
      <alignment vertical="center"/>
    </xf>
    <xf numFmtId="165" fontId="6" fillId="0" borderId="0" xfId="52" applyNumberFormat="1" applyFill="1" applyBorder="1" applyAlignment="1">
      <alignment vertical="center"/>
    </xf>
    <xf numFmtId="2" fontId="6" fillId="0" borderId="0" xfId="52" applyNumberFormat="1" applyFont="1" applyFill="1" applyBorder="1" applyAlignment="1">
      <alignment vertical="center"/>
    </xf>
    <xf numFmtId="165" fontId="36" fillId="0" borderId="0" xfId="52" applyNumberFormat="1" applyFont="1" applyFill="1" applyBorder="1" applyAlignment="1">
      <alignment vertical="center"/>
    </xf>
    <xf numFmtId="2" fontId="6" fillId="0" borderId="0" xfId="52" applyNumberFormat="1" applyFill="1" applyBorder="1" applyAlignment="1">
      <alignment vertical="center"/>
    </xf>
    <xf numFmtId="15" fontId="35" fillId="0" borderId="0" xfId="52" applyNumberFormat="1" applyFont="1" applyFill="1" applyBorder="1" applyAlignment="1">
      <alignment vertical="center"/>
    </xf>
    <xf numFmtId="15" fontId="35" fillId="0" borderId="3" xfId="52" applyNumberFormat="1" applyFont="1" applyFill="1" applyBorder="1" applyAlignment="1">
      <alignment vertical="center"/>
    </xf>
    <xf numFmtId="15" fontId="35" fillId="0" borderId="4" xfId="52" applyNumberFormat="1" applyFont="1" applyFill="1" applyBorder="1" applyAlignment="1">
      <alignment vertical="center"/>
    </xf>
    <xf numFmtId="1" fontId="6" fillId="0" borderId="0" xfId="52" applyNumberFormat="1" applyFill="1" applyBorder="1" applyAlignment="1">
      <alignment vertical="center"/>
    </xf>
    <xf numFmtId="15" fontId="35" fillId="0" borderId="5" xfId="52" applyNumberFormat="1" applyFont="1" applyFill="1" applyBorder="1" applyAlignment="1">
      <alignment vertical="center"/>
    </xf>
    <xf numFmtId="15" fontId="35" fillId="0" borderId="6" xfId="52" applyNumberFormat="1" applyFont="1" applyFill="1" applyBorder="1" applyAlignment="1">
      <alignment vertical="center"/>
    </xf>
    <xf numFmtId="15" fontId="35" fillId="0" borderId="7" xfId="52" applyNumberFormat="1" applyFont="1" applyFill="1" applyBorder="1" applyAlignment="1">
      <alignment vertical="center"/>
    </xf>
    <xf numFmtId="0" fontId="8" fillId="0" borderId="1" xfId="52" applyFont="1" applyFill="1" applyBorder="1" applyAlignment="1">
      <alignment horizontal="center" vertical="center"/>
    </xf>
    <xf numFmtId="0" fontId="6" fillId="0" borderId="1" xfId="52" applyFill="1" applyBorder="1" applyAlignment="1">
      <alignment horizontal="center" vertical="center"/>
    </xf>
    <xf numFmtId="165" fontId="6" fillId="0" borderId="1" xfId="52" applyNumberFormat="1" applyFill="1" applyBorder="1" applyAlignment="1">
      <alignment horizontal="center" vertical="center"/>
    </xf>
    <xf numFmtId="1" fontId="6" fillId="0" borderId="1" xfId="52" applyNumberFormat="1" applyFill="1" applyBorder="1" applyAlignment="1">
      <alignment horizontal="center" vertical="center"/>
    </xf>
    <xf numFmtId="2" fontId="6" fillId="0" borderId="1" xfId="52" applyNumberFormat="1" applyFill="1" applyBorder="1" applyAlignment="1">
      <alignment horizontal="center" vertical="center"/>
    </xf>
    <xf numFmtId="165" fontId="37" fillId="0" borderId="1" xfId="52" applyNumberFormat="1" applyFont="1" applyFill="1" applyBorder="1" applyAlignment="1">
      <alignment horizontal="center" vertical="center"/>
    </xf>
    <xf numFmtId="1" fontId="37" fillId="0" borderId="1" xfId="52" applyNumberFormat="1" applyFont="1" applyFill="1" applyBorder="1" applyAlignment="1">
      <alignment horizontal="center" vertical="center"/>
    </xf>
    <xf numFmtId="2" fontId="37" fillId="0" borderId="1" xfId="52" applyNumberFormat="1" applyFont="1" applyFill="1" applyBorder="1" applyAlignment="1">
      <alignment horizontal="center" vertical="center"/>
    </xf>
    <xf numFmtId="0" fontId="6" fillId="0" borderId="16" xfId="52" applyFont="1" applyFill="1" applyBorder="1" applyAlignment="1">
      <alignment horizontal="center" vertical="center"/>
    </xf>
    <xf numFmtId="165" fontId="6" fillId="0" borderId="16" xfId="52" applyNumberFormat="1" applyFont="1" applyFill="1" applyBorder="1" applyAlignment="1">
      <alignment horizontal="center" vertical="center"/>
    </xf>
    <xf numFmtId="1" fontId="6" fillId="0" borderId="16" xfId="52" applyNumberFormat="1" applyFont="1" applyFill="1" applyBorder="1" applyAlignment="1">
      <alignment horizontal="center" vertical="center"/>
    </xf>
    <xf numFmtId="2" fontId="6" fillId="0" borderId="16" xfId="52" applyNumberFormat="1" applyFont="1" applyFill="1" applyBorder="1" applyAlignment="1">
      <alignment horizontal="center" vertical="center"/>
    </xf>
    <xf numFmtId="0" fontId="6" fillId="0" borderId="11" xfId="52" applyFont="1" applyFill="1" applyBorder="1" applyAlignment="1">
      <alignment horizontal="center" vertical="center"/>
    </xf>
    <xf numFmtId="165" fontId="6" fillId="0" borderId="11" xfId="52" applyNumberFormat="1" applyFont="1" applyFill="1" applyBorder="1" applyAlignment="1">
      <alignment horizontal="center" vertical="center"/>
    </xf>
    <xf numFmtId="2" fontId="6" fillId="0" borderId="11" xfId="52" applyNumberFormat="1" applyFont="1" applyFill="1" applyBorder="1" applyAlignment="1">
      <alignment horizontal="center" vertical="center"/>
    </xf>
    <xf numFmtId="0" fontId="0" fillId="0" borderId="0" xfId="0" applyAlignment="1">
      <alignment vertical="center"/>
    </xf>
    <xf numFmtId="2" fontId="8" fillId="0" borderId="52" xfId="72" applyNumberFormat="1" applyFont="1" applyFill="1" applyBorder="1" applyAlignment="1">
      <alignment horizontal="right" vertical="center" wrapText="1"/>
    </xf>
    <xf numFmtId="0" fontId="37" fillId="0" borderId="0" xfId="72" applyFont="1" applyFill="1" applyBorder="1" applyAlignment="1">
      <alignment vertical="center"/>
    </xf>
    <xf numFmtId="165" fontId="37" fillId="0" borderId="0" xfId="72" applyNumberFormat="1" applyFont="1" applyFill="1" applyBorder="1" applyAlignment="1">
      <alignment horizontal="right" vertical="center"/>
    </xf>
    <xf numFmtId="2" fontId="37" fillId="0" borderId="0" xfId="72" applyNumberFormat="1" applyFont="1" applyFill="1" applyBorder="1" applyAlignment="1">
      <alignment horizontal="right" vertical="center"/>
    </xf>
    <xf numFmtId="2" fontId="6" fillId="0" borderId="0" xfId="72" applyNumberFormat="1" applyFont="1" applyFill="1" applyBorder="1" applyAlignment="1">
      <alignment horizontal="right" vertical="center"/>
    </xf>
    <xf numFmtId="165" fontId="37" fillId="0" borderId="53" xfId="72" applyNumberFormat="1" applyFont="1" applyFill="1" applyBorder="1" applyAlignment="1">
      <alignment horizontal="right" vertical="center"/>
    </xf>
    <xf numFmtId="2" fontId="38" fillId="0" borderId="53" xfId="72" applyNumberFormat="1" applyFont="1" applyFill="1" applyBorder="1" applyAlignment="1">
      <alignment horizontal="right" vertical="center"/>
    </xf>
    <xf numFmtId="165" fontId="6" fillId="0" borderId="53" xfId="72" applyNumberFormat="1" applyFont="1" applyFill="1" applyBorder="1" applyAlignment="1">
      <alignment horizontal="right" vertical="center"/>
    </xf>
    <xf numFmtId="0" fontId="0" fillId="25" borderId="0" xfId="0" applyFill="1" applyAlignment="1">
      <alignment vertical="center"/>
    </xf>
    <xf numFmtId="165" fontId="8" fillId="0" borderId="55" xfId="72" applyNumberFormat="1" applyFont="1" applyFill="1" applyBorder="1" applyAlignment="1">
      <alignment horizontal="right" vertical="center"/>
    </xf>
    <xf numFmtId="2" fontId="8" fillId="0" borderId="55" xfId="72" applyNumberFormat="1" applyFont="1" applyFill="1" applyBorder="1" applyAlignment="1">
      <alignment horizontal="right" vertical="center"/>
    </xf>
    <xf numFmtId="0" fontId="37" fillId="0" borderId="56" xfId="72" applyFont="1" applyBorder="1" applyAlignment="1">
      <alignment horizontal="right" vertical="center"/>
    </xf>
    <xf numFmtId="0" fontId="40" fillId="0" borderId="0" xfId="72" applyFont="1" applyBorder="1" applyAlignment="1">
      <alignment vertical="center"/>
    </xf>
    <xf numFmtId="0" fontId="8" fillId="0" borderId="59" xfId="72" applyFont="1" applyFill="1" applyBorder="1" applyAlignment="1">
      <alignment horizontal="left" vertical="center" wrapText="1"/>
    </xf>
    <xf numFmtId="2" fontId="8" fillId="0" borderId="60" xfId="72" applyNumberFormat="1" applyFont="1" applyFill="1" applyBorder="1" applyAlignment="1">
      <alignment horizontal="right" vertical="center" wrapText="1"/>
    </xf>
    <xf numFmtId="0" fontId="37" fillId="0" borderId="61" xfId="72" applyFont="1" applyFill="1" applyBorder="1" applyAlignment="1">
      <alignment vertical="center"/>
    </xf>
    <xf numFmtId="2" fontId="37" fillId="0" borderId="62" xfId="72" applyNumberFormat="1" applyFont="1" applyFill="1" applyBorder="1" applyAlignment="1">
      <alignment horizontal="right" vertical="center"/>
    </xf>
    <xf numFmtId="0" fontId="37" fillId="0" borderId="63" xfId="72" applyFont="1" applyFill="1" applyBorder="1" applyAlignment="1">
      <alignment vertical="center"/>
    </xf>
    <xf numFmtId="2" fontId="6" fillId="0" borderId="64" xfId="72" applyNumberFormat="1" applyFont="1" applyFill="1" applyBorder="1" applyAlignment="1">
      <alignment horizontal="right" vertical="center"/>
    </xf>
    <xf numFmtId="0" fontId="39" fillId="0" borderId="65" xfId="72" applyFont="1" applyFill="1" applyBorder="1" applyAlignment="1">
      <alignment vertical="center"/>
    </xf>
    <xf numFmtId="2" fontId="8" fillId="0" borderId="66" xfId="72" applyNumberFormat="1" applyFont="1" applyFill="1" applyBorder="1" applyAlignment="1">
      <alignment horizontal="right" vertical="center"/>
    </xf>
    <xf numFmtId="0" fontId="39" fillId="0" borderId="52" xfId="72" applyFont="1" applyFill="1" applyBorder="1" applyAlignment="1">
      <alignment vertical="center"/>
    </xf>
    <xf numFmtId="168" fontId="8" fillId="0" borderId="52" xfId="0" applyNumberFormat="1" applyFont="1" applyFill="1" applyBorder="1" applyAlignment="1">
      <alignment horizontal="right" vertical="center"/>
    </xf>
    <xf numFmtId="0" fontId="37" fillId="0" borderId="0" xfId="72" applyFont="1" applyBorder="1" applyAlignment="1">
      <alignment vertical="center"/>
    </xf>
    <xf numFmtId="0" fontId="45" fillId="0" borderId="0" xfId="72" applyFont="1" applyAlignment="1">
      <alignment vertical="center"/>
    </xf>
    <xf numFmtId="49" fontId="37" fillId="0" borderId="0" xfId="72" applyNumberFormat="1" applyFont="1" applyBorder="1" applyAlignment="1">
      <alignment vertical="center"/>
    </xf>
    <xf numFmtId="0" fontId="39" fillId="0" borderId="59" xfId="72" applyFont="1" applyFill="1" applyBorder="1" applyAlignment="1">
      <alignment vertical="center"/>
    </xf>
    <xf numFmtId="49" fontId="39" fillId="0" borderId="60" xfId="72" applyNumberFormat="1" applyFont="1" applyFill="1" applyBorder="1" applyAlignment="1">
      <alignment horizontal="right" vertical="center"/>
    </xf>
    <xf numFmtId="0" fontId="8" fillId="0" borderId="59" xfId="72" applyFont="1" applyFill="1" applyBorder="1" applyAlignment="1">
      <alignment vertical="center"/>
    </xf>
    <xf numFmtId="0" fontId="46" fillId="0" borderId="0" xfId="72" applyFont="1" applyBorder="1" applyAlignment="1">
      <alignment horizontal="right" vertical="center" wrapText="1"/>
    </xf>
    <xf numFmtId="0" fontId="46" fillId="0" borderId="0" xfId="72" applyFont="1" applyBorder="1" applyAlignment="1">
      <alignment horizontal="center" vertical="center" wrapText="1"/>
    </xf>
    <xf numFmtId="0" fontId="48" fillId="0" borderId="0" xfId="72" applyFont="1" applyBorder="1" applyAlignment="1">
      <alignment vertical="center"/>
    </xf>
    <xf numFmtId="0" fontId="50" fillId="0" borderId="0" xfId="72" applyFont="1" applyBorder="1" applyAlignment="1">
      <alignment vertical="center"/>
    </xf>
    <xf numFmtId="0" fontId="46" fillId="0" borderId="61" xfId="72" applyFont="1" applyBorder="1" applyAlignment="1">
      <alignment vertical="center" wrapText="1"/>
    </xf>
    <xf numFmtId="0" fontId="46" fillId="0" borderId="62" xfId="72" applyFont="1" applyBorder="1" applyAlignment="1">
      <alignment horizontal="center" vertical="center" wrapText="1"/>
    </xf>
    <xf numFmtId="0" fontId="46" fillId="0" borderId="62" xfId="72" applyFont="1" applyBorder="1" applyAlignment="1">
      <alignment horizontal="right" vertical="center" wrapText="1"/>
    </xf>
    <xf numFmtId="0" fontId="6" fillId="0" borderId="54" xfId="72" applyFont="1" applyBorder="1" applyAlignment="1">
      <alignment vertical="center" wrapText="1"/>
    </xf>
    <xf numFmtId="0" fontId="6" fillId="0" borderId="68" xfId="72" applyFont="1" applyBorder="1" applyAlignment="1">
      <alignment vertical="center" wrapText="1"/>
    </xf>
    <xf numFmtId="0" fontId="46" fillId="0" borderId="67" xfId="72" applyFont="1" applyBorder="1" applyAlignment="1">
      <alignment vertical="center" wrapText="1"/>
    </xf>
    <xf numFmtId="0" fontId="46" fillId="0" borderId="54" xfId="72" applyFont="1" applyBorder="1" applyAlignment="1">
      <alignment horizontal="right" vertical="center" wrapText="1"/>
    </xf>
    <xf numFmtId="0" fontId="46" fillId="0" borderId="68" xfId="72" applyFont="1" applyBorder="1" applyAlignment="1">
      <alignment horizontal="right" vertical="center" wrapText="1"/>
    </xf>
    <xf numFmtId="0" fontId="37" fillId="0" borderId="58" xfId="72" applyFont="1" applyBorder="1" applyAlignment="1">
      <alignment vertical="center"/>
    </xf>
    <xf numFmtId="0" fontId="46" fillId="0" borderId="57" xfId="72" applyFont="1" applyBorder="1" applyAlignment="1">
      <alignment vertical="center" wrapText="1"/>
    </xf>
    <xf numFmtId="0" fontId="46" fillId="0" borderId="56" xfId="72" applyFont="1" applyBorder="1" applyAlignment="1">
      <alignment horizontal="right" vertical="center" wrapText="1"/>
    </xf>
    <xf numFmtId="0" fontId="8" fillId="0" borderId="67" xfId="72" applyFont="1" applyBorder="1" applyAlignment="1">
      <alignment horizontal="left" vertical="center"/>
    </xf>
    <xf numFmtId="1" fontId="39" fillId="0" borderId="54" xfId="72" applyNumberFormat="1" applyFont="1" applyBorder="1" applyAlignment="1">
      <alignment horizontal="right" vertical="center"/>
    </xf>
    <xf numFmtId="1" fontId="39" fillId="0" borderId="54" xfId="72" applyNumberFormat="1" applyFont="1" applyBorder="1" applyAlignment="1">
      <alignment horizontal="right" vertical="center" wrapText="1"/>
    </xf>
    <xf numFmtId="1" fontId="39" fillId="0" borderId="54" xfId="72" applyNumberFormat="1" applyFont="1" applyFill="1" applyBorder="1" applyAlignment="1">
      <alignment horizontal="right" vertical="center" wrapText="1"/>
    </xf>
    <xf numFmtId="169" fontId="39" fillId="0" borderId="68" xfId="72" applyNumberFormat="1" applyFont="1" applyFill="1" applyBorder="1" applyAlignment="1">
      <alignment horizontal="right" vertical="center" wrapText="1"/>
    </xf>
    <xf numFmtId="0" fontId="8" fillId="0" borderId="59" xfId="72" applyFont="1" applyBorder="1" applyAlignment="1">
      <alignment horizontal="left" vertical="center"/>
    </xf>
    <xf numFmtId="0" fontId="39" fillId="0" borderId="52" xfId="72" applyFont="1" applyBorder="1" applyAlignment="1">
      <alignment horizontal="right" vertical="center" wrapText="1"/>
    </xf>
    <xf numFmtId="0" fontId="8" fillId="0" borderId="52" xfId="72" applyFont="1" applyBorder="1" applyAlignment="1">
      <alignment horizontal="right" vertical="center" wrapText="1"/>
    </xf>
    <xf numFmtId="0" fontId="8" fillId="0" borderId="60" xfId="72" applyFont="1" applyBorder="1" applyAlignment="1">
      <alignment horizontal="right" vertical="center" wrapText="1"/>
    </xf>
    <xf numFmtId="165" fontId="39" fillId="0" borderId="52" xfId="72" applyNumberFormat="1" applyFont="1" applyFill="1" applyBorder="1" applyAlignment="1">
      <alignment vertical="center"/>
    </xf>
    <xf numFmtId="0" fontId="37" fillId="0" borderId="52" xfId="72" applyFont="1" applyFill="1" applyBorder="1" applyAlignment="1">
      <alignment horizontal="center" vertical="center"/>
    </xf>
    <xf numFmtId="0" fontId="37" fillId="0" borderId="0" xfId="72" applyFont="1" applyFill="1" applyBorder="1" applyAlignment="1">
      <alignment horizontal="center" vertical="center"/>
    </xf>
    <xf numFmtId="0" fontId="52" fillId="0" borderId="0" xfId="72" applyFont="1" applyBorder="1" applyAlignment="1">
      <alignment vertical="center"/>
    </xf>
    <xf numFmtId="0" fontId="52" fillId="0" borderId="0" xfId="72" applyFont="1" applyBorder="1" applyAlignment="1">
      <alignment vertical="center" wrapText="1"/>
    </xf>
    <xf numFmtId="165" fontId="39" fillId="0" borderId="60" xfId="72" applyNumberFormat="1" applyFont="1" applyFill="1" applyBorder="1" applyAlignment="1">
      <alignment vertical="center"/>
    </xf>
    <xf numFmtId="168" fontId="39" fillId="0" borderId="52" xfId="72" applyNumberFormat="1" applyFont="1" applyFill="1" applyBorder="1" applyAlignment="1">
      <alignment horizontal="right" vertical="center"/>
    </xf>
    <xf numFmtId="0" fontId="37" fillId="0" borderId="69" xfId="72" applyFont="1" applyFill="1" applyBorder="1" applyAlignment="1">
      <alignment vertical="center"/>
    </xf>
    <xf numFmtId="0" fontId="1" fillId="0" borderId="70" xfId="72" applyFill="1" applyBorder="1" applyAlignment="1">
      <alignment vertical="center"/>
    </xf>
    <xf numFmtId="0" fontId="1" fillId="0" borderId="70" xfId="72" applyFill="1" applyBorder="1" applyAlignment="1">
      <alignment horizontal="center" vertical="center"/>
    </xf>
    <xf numFmtId="0" fontId="1" fillId="0" borderId="71" xfId="72" applyFill="1" applyBorder="1" applyAlignment="1">
      <alignment vertical="center"/>
    </xf>
    <xf numFmtId="0" fontId="37" fillId="0" borderId="72" xfId="72" applyFont="1" applyFill="1" applyBorder="1" applyAlignment="1">
      <alignment vertical="center"/>
    </xf>
    <xf numFmtId="0" fontId="6" fillId="0" borderId="73" xfId="72" applyFont="1" applyFill="1" applyBorder="1" applyAlignment="1">
      <alignment horizontal="right" vertical="center"/>
    </xf>
    <xf numFmtId="0" fontId="37" fillId="0" borderId="73" xfId="72" applyFont="1" applyFill="1" applyBorder="1" applyAlignment="1">
      <alignment horizontal="right" vertical="center"/>
    </xf>
    <xf numFmtId="0" fontId="37" fillId="0" borderId="73" xfId="72" applyFont="1" applyFill="1" applyBorder="1" applyAlignment="1">
      <alignment vertical="center"/>
    </xf>
    <xf numFmtId="165" fontId="37" fillId="0" borderId="73" xfId="72" applyNumberFormat="1" applyFont="1" applyFill="1" applyBorder="1" applyAlignment="1">
      <alignment vertical="center"/>
    </xf>
    <xf numFmtId="165" fontId="37" fillId="0" borderId="74" xfId="72" applyNumberFormat="1" applyFont="1" applyFill="1" applyBorder="1" applyAlignment="1">
      <alignment vertical="center"/>
    </xf>
    <xf numFmtId="165" fontId="6" fillId="0" borderId="73" xfId="72" applyNumberFormat="1" applyFont="1" applyFill="1" applyBorder="1" applyAlignment="1">
      <alignment horizontal="right" vertical="center"/>
    </xf>
    <xf numFmtId="0" fontId="8" fillId="0" borderId="72" xfId="72" applyFont="1" applyFill="1" applyBorder="1" applyAlignment="1">
      <alignment vertical="center"/>
    </xf>
    <xf numFmtId="0" fontId="8" fillId="0" borderId="73" xfId="72" applyFont="1" applyFill="1" applyBorder="1" applyAlignment="1">
      <alignment horizontal="right" vertical="center"/>
    </xf>
    <xf numFmtId="165" fontId="39" fillId="0" borderId="73" xfId="72" applyNumberFormat="1" applyFont="1" applyFill="1" applyBorder="1" applyAlignment="1">
      <alignment vertical="center"/>
    </xf>
    <xf numFmtId="165" fontId="39" fillId="0" borderId="74" xfId="72" applyNumberFormat="1" applyFont="1" applyFill="1" applyBorder="1" applyAlignment="1">
      <alignment vertical="center"/>
    </xf>
    <xf numFmtId="168" fontId="6" fillId="0" borderId="73" xfId="72" applyNumberFormat="1" applyFont="1" applyFill="1" applyBorder="1" applyAlignment="1">
      <alignment horizontal="right" vertical="center"/>
    </xf>
    <xf numFmtId="49" fontId="6" fillId="0" borderId="73" xfId="72" applyNumberFormat="1" applyFont="1" applyFill="1" applyBorder="1" applyAlignment="1">
      <alignment horizontal="right" vertical="center"/>
    </xf>
    <xf numFmtId="168" fontId="8" fillId="0" borderId="73" xfId="0" applyNumberFormat="1" applyFont="1" applyFill="1" applyBorder="1" applyAlignment="1">
      <alignment horizontal="right" vertical="center"/>
    </xf>
    <xf numFmtId="0" fontId="37" fillId="0" borderId="74" xfId="72" applyFont="1" applyFill="1" applyBorder="1" applyAlignment="1">
      <alignment vertical="center"/>
    </xf>
    <xf numFmtId="0" fontId="8" fillId="0" borderId="75" xfId="72" applyFont="1" applyFill="1" applyBorder="1" applyAlignment="1">
      <alignment vertical="center"/>
    </xf>
    <xf numFmtId="168" fontId="8" fillId="0" borderId="76" xfId="72" applyNumberFormat="1" applyFont="1" applyFill="1" applyBorder="1" applyAlignment="1">
      <alignment horizontal="right" vertical="center"/>
    </xf>
    <xf numFmtId="0" fontId="37" fillId="0" borderId="76" xfId="72" applyFont="1" applyFill="1" applyBorder="1" applyAlignment="1">
      <alignment horizontal="center" vertical="center"/>
    </xf>
    <xf numFmtId="165" fontId="39" fillId="0" borderId="76" xfId="72" applyNumberFormat="1" applyFont="1" applyFill="1" applyBorder="1" applyAlignment="1">
      <alignment vertical="center"/>
    </xf>
    <xf numFmtId="165" fontId="39" fillId="0" borderId="77" xfId="72" applyNumberFormat="1" applyFont="1" applyFill="1" applyBorder="1" applyAlignment="1">
      <alignment vertical="center"/>
    </xf>
    <xf numFmtId="0" fontId="6" fillId="0" borderId="57" xfId="72" applyFont="1" applyBorder="1" applyAlignment="1">
      <alignment horizontal="left" vertical="center"/>
    </xf>
    <xf numFmtId="3" fontId="37" fillId="0" borderId="56" xfId="72" applyNumberFormat="1" applyFont="1" applyBorder="1" applyAlignment="1">
      <alignment horizontal="right" vertical="center" wrapText="1"/>
    </xf>
    <xf numFmtId="3" fontId="37" fillId="0" borderId="56" xfId="72" applyNumberFormat="1" applyFont="1" applyFill="1" applyBorder="1" applyAlignment="1">
      <alignment horizontal="right" vertical="center" wrapText="1"/>
    </xf>
    <xf numFmtId="3" fontId="37" fillId="0" borderId="58" xfId="72" applyNumberFormat="1" applyFont="1" applyFill="1" applyBorder="1" applyAlignment="1">
      <alignment horizontal="right" vertical="center" wrapText="1"/>
    </xf>
    <xf numFmtId="0" fontId="6" fillId="0" borderId="72" xfId="72" applyFont="1" applyBorder="1" applyAlignment="1">
      <alignment horizontal="left" vertical="center"/>
    </xf>
    <xf numFmtId="3" fontId="37" fillId="0" borderId="73" xfId="72" applyNumberFormat="1" applyFont="1" applyBorder="1" applyAlignment="1">
      <alignment horizontal="right" vertical="center" wrapText="1"/>
    </xf>
    <xf numFmtId="3" fontId="37" fillId="0" borderId="73" xfId="72" applyNumberFormat="1" applyFont="1" applyFill="1" applyBorder="1" applyAlignment="1">
      <alignment horizontal="right" vertical="center" wrapText="1"/>
    </xf>
    <xf numFmtId="3" fontId="37" fillId="0" borderId="74" xfId="72" applyNumberFormat="1" applyFont="1" applyFill="1" applyBorder="1" applyAlignment="1">
      <alignment horizontal="right" vertical="center" wrapText="1"/>
    </xf>
    <xf numFmtId="0" fontId="37" fillId="0" borderId="72" xfId="72" applyFont="1" applyBorder="1" applyAlignment="1">
      <alignment horizontal="left" vertical="center"/>
    </xf>
    <xf numFmtId="0" fontId="6" fillId="0" borderId="75" xfId="72" applyFont="1" applyBorder="1" applyAlignment="1">
      <alignment horizontal="left" vertical="center"/>
    </xf>
    <xf numFmtId="3" fontId="37" fillId="0" borderId="76" xfId="72" applyNumberFormat="1" applyFont="1" applyBorder="1" applyAlignment="1">
      <alignment horizontal="right" vertical="center" wrapText="1"/>
    </xf>
    <xf numFmtId="3" fontId="37" fillId="0" borderId="76" xfId="72" applyNumberFormat="1" applyFont="1" applyFill="1" applyBorder="1" applyAlignment="1">
      <alignment horizontal="right" vertical="center" wrapText="1"/>
    </xf>
    <xf numFmtId="3" fontId="37" fillId="0" borderId="77" xfId="72" applyNumberFormat="1" applyFont="1" applyFill="1" applyBorder="1" applyAlignment="1">
      <alignment horizontal="right" vertical="center" wrapText="1"/>
    </xf>
    <xf numFmtId="0" fontId="38" fillId="0" borderId="61" xfId="72" applyFont="1" applyBorder="1" applyAlignment="1">
      <alignment vertical="center" wrapText="1"/>
    </xf>
    <xf numFmtId="0" fontId="6" fillId="0" borderId="0" xfId="72" applyFont="1" applyBorder="1" applyAlignment="1">
      <alignment vertical="center" wrapText="1"/>
    </xf>
    <xf numFmtId="0" fontId="6" fillId="0" borderId="62" xfId="72" applyFont="1" applyBorder="1" applyAlignment="1">
      <alignment vertical="center" wrapText="1"/>
    </xf>
    <xf numFmtId="168" fontId="46" fillId="0" borderId="54" xfId="72" applyNumberFormat="1" applyFont="1" applyBorder="1" applyAlignment="1">
      <alignment horizontal="right" vertical="center" wrapText="1"/>
    </xf>
    <xf numFmtId="168" fontId="6" fillId="0" borderId="54" xfId="72" applyNumberFormat="1" applyFont="1" applyBorder="1" applyAlignment="1">
      <alignment vertical="center" wrapText="1"/>
    </xf>
    <xf numFmtId="165" fontId="6" fillId="0" borderId="54" xfId="72" applyNumberFormat="1" applyFont="1" applyBorder="1" applyAlignment="1">
      <alignment vertical="center" wrapText="1"/>
    </xf>
    <xf numFmtId="0" fontId="8" fillId="0" borderId="57" xfId="72" applyFont="1" applyFill="1" applyBorder="1" applyAlignment="1">
      <alignment vertical="center"/>
    </xf>
    <xf numFmtId="0" fontId="8" fillId="0" borderId="56" xfId="72" applyFont="1" applyFill="1" applyBorder="1" applyAlignment="1">
      <alignment horizontal="right" vertical="center" wrapText="1"/>
    </xf>
    <xf numFmtId="0" fontId="8" fillId="0" borderId="58" xfId="72" applyFont="1" applyFill="1" applyBorder="1" applyAlignment="1">
      <alignment horizontal="right" vertical="center" wrapText="1"/>
    </xf>
    <xf numFmtId="0" fontId="8" fillId="0" borderId="67" xfId="72" applyFont="1" applyFill="1" applyBorder="1" applyAlignment="1">
      <alignment vertical="center"/>
    </xf>
    <xf numFmtId="0" fontId="8" fillId="0" borderId="54" xfId="72" applyFont="1" applyFill="1" applyBorder="1" applyAlignment="1">
      <alignment horizontal="right" vertical="center" wrapText="1"/>
    </xf>
    <xf numFmtId="0" fontId="8" fillId="0" borderId="68" xfId="72" applyFont="1" applyFill="1" applyBorder="1" applyAlignment="1">
      <alignment horizontal="right" vertical="center" wrapText="1"/>
    </xf>
    <xf numFmtId="0" fontId="37" fillId="0" borderId="0" xfId="72" applyFont="1" applyFill="1" applyBorder="1" applyAlignment="1">
      <alignment horizontal="right" vertical="center"/>
    </xf>
    <xf numFmtId="49" fontId="37" fillId="0" borderId="62" xfId="72" applyNumberFormat="1" applyFont="1" applyFill="1" applyBorder="1" applyAlignment="1">
      <alignment vertical="center"/>
    </xf>
    <xf numFmtId="0" fontId="8" fillId="0" borderId="67" xfId="72" applyFont="1" applyBorder="1" applyAlignment="1">
      <alignment vertical="center"/>
    </xf>
    <xf numFmtId="0" fontId="8" fillId="0" borderId="54" xfId="72" applyFont="1" applyFill="1" applyBorder="1" applyAlignment="1">
      <alignment vertical="center"/>
    </xf>
    <xf numFmtId="1" fontId="8" fillId="0" borderId="54" xfId="72" applyNumberFormat="1" applyFont="1" applyFill="1" applyBorder="1" applyAlignment="1">
      <alignment vertical="center"/>
    </xf>
    <xf numFmtId="49" fontId="8" fillId="0" borderId="68" xfId="72" applyNumberFormat="1" applyFont="1" applyFill="1" applyBorder="1" applyAlignment="1">
      <alignment horizontal="right" vertical="center"/>
    </xf>
    <xf numFmtId="0" fontId="37" fillId="0" borderId="72" xfId="72" applyFont="1" applyFill="1" applyBorder="1" applyAlignment="1">
      <alignment horizontal="left" vertical="center"/>
    </xf>
    <xf numFmtId="168" fontId="37" fillId="0" borderId="73" xfId="72" applyNumberFormat="1" applyFont="1" applyFill="1" applyBorder="1" applyAlignment="1">
      <alignment horizontal="right" vertical="center"/>
    </xf>
    <xf numFmtId="49" fontId="37" fillId="0" borderId="74" xfId="72" applyNumberFormat="1" applyFont="1" applyFill="1" applyBorder="1" applyAlignment="1">
      <alignment horizontal="right" vertical="center"/>
    </xf>
    <xf numFmtId="168" fontId="6" fillId="0" borderId="73" xfId="0" applyNumberFormat="1" applyFont="1" applyFill="1" applyBorder="1" applyAlignment="1">
      <alignment horizontal="right" vertical="center"/>
    </xf>
    <xf numFmtId="168" fontId="8" fillId="0" borderId="73" xfId="72" applyNumberFormat="1" applyFont="1" applyFill="1" applyBorder="1" applyAlignment="1">
      <alignment horizontal="right" vertical="center"/>
    </xf>
    <xf numFmtId="49" fontId="8" fillId="0" borderId="74" xfId="72" applyNumberFormat="1" applyFont="1" applyFill="1" applyBorder="1" applyAlignment="1">
      <alignment horizontal="right" vertical="center"/>
    </xf>
    <xf numFmtId="49" fontId="37" fillId="0" borderId="73" xfId="72" applyNumberFormat="1" applyFont="1" applyFill="1" applyBorder="1" applyAlignment="1">
      <alignment horizontal="right" vertical="center"/>
    </xf>
    <xf numFmtId="165" fontId="37" fillId="0" borderId="73" xfId="72" applyNumberFormat="1" applyFont="1" applyFill="1" applyBorder="1" applyAlignment="1">
      <alignment horizontal="right" vertical="center"/>
    </xf>
    <xf numFmtId="49" fontId="37" fillId="0" borderId="74" xfId="72" applyNumberFormat="1" applyFont="1" applyBorder="1" applyAlignment="1">
      <alignment vertical="center"/>
    </xf>
    <xf numFmtId="49" fontId="37" fillId="0" borderId="74" xfId="72" applyNumberFormat="1" applyFont="1" applyFill="1" applyBorder="1" applyAlignment="1">
      <alignment vertical="center"/>
    </xf>
    <xf numFmtId="49" fontId="6" fillId="0" borderId="74" xfId="72" applyNumberFormat="1" applyFont="1" applyFill="1" applyBorder="1" applyAlignment="1">
      <alignment horizontal="right" vertical="center"/>
    </xf>
    <xf numFmtId="49" fontId="8" fillId="0" borderId="74" xfId="0" applyNumberFormat="1" applyFont="1" applyFill="1" applyBorder="1" applyAlignment="1">
      <alignment horizontal="right" vertical="center"/>
    </xf>
    <xf numFmtId="49" fontId="6" fillId="0" borderId="74" xfId="0" applyNumberFormat="1" applyFont="1" applyFill="1" applyBorder="1" applyAlignment="1">
      <alignment horizontal="right" vertical="center"/>
    </xf>
    <xf numFmtId="1" fontId="37" fillId="0" borderId="73" xfId="72" applyNumberFormat="1" applyFont="1" applyFill="1" applyBorder="1" applyAlignment="1">
      <alignment horizontal="right" vertical="center"/>
    </xf>
    <xf numFmtId="0" fontId="37" fillId="0" borderId="75" xfId="72" applyFont="1" applyFill="1" applyBorder="1" applyAlignment="1">
      <alignment vertical="center"/>
    </xf>
    <xf numFmtId="0" fontId="37" fillId="0" borderId="76" xfId="72" applyFont="1" applyFill="1" applyBorder="1" applyAlignment="1">
      <alignment vertical="center"/>
    </xf>
    <xf numFmtId="1" fontId="6" fillId="0" borderId="76" xfId="72" applyNumberFormat="1" applyFont="1" applyFill="1" applyBorder="1" applyAlignment="1">
      <alignment vertical="center"/>
    </xf>
    <xf numFmtId="49" fontId="37" fillId="0" borderId="77" xfId="72" applyNumberFormat="1" applyFont="1" applyFill="1" applyBorder="1" applyAlignment="1">
      <alignment horizontal="right" vertical="center"/>
    </xf>
    <xf numFmtId="0" fontId="38" fillId="0" borderId="72" xfId="72" applyFont="1" applyBorder="1" applyAlignment="1">
      <alignment vertical="center" wrapText="1"/>
    </xf>
    <xf numFmtId="168" fontId="38" fillId="0" borderId="73" xfId="72" applyNumberFormat="1" applyFont="1" applyBorder="1" applyAlignment="1">
      <alignment horizontal="right" vertical="center" wrapText="1"/>
    </xf>
    <xf numFmtId="165" fontId="38" fillId="0" borderId="73" xfId="72" applyNumberFormat="1" applyFont="1" applyBorder="1" applyAlignment="1">
      <alignment horizontal="right" vertical="center" wrapText="1"/>
    </xf>
    <xf numFmtId="0" fontId="38" fillId="0" borderId="73" xfId="72" applyFont="1" applyBorder="1" applyAlignment="1">
      <alignment horizontal="right" vertical="center" wrapText="1"/>
    </xf>
    <xf numFmtId="0" fontId="38" fillId="0" borderId="74" xfId="72" applyFont="1" applyBorder="1" applyAlignment="1">
      <alignment horizontal="right" vertical="center" wrapText="1"/>
    </xf>
    <xf numFmtId="0" fontId="46" fillId="0" borderId="72" xfId="72" applyFont="1" applyBorder="1" applyAlignment="1">
      <alignment vertical="center" wrapText="1"/>
    </xf>
    <xf numFmtId="168" fontId="46" fillId="0" borderId="73" xfId="72" applyNumberFormat="1" applyFont="1" applyBorder="1" applyAlignment="1">
      <alignment horizontal="right" vertical="center" wrapText="1"/>
    </xf>
    <xf numFmtId="168" fontId="6" fillId="0" borderId="73" xfId="72" applyNumberFormat="1" applyFont="1" applyBorder="1" applyAlignment="1">
      <alignment vertical="center" wrapText="1"/>
    </xf>
    <xf numFmtId="165" fontId="6" fillId="0" borderId="73" xfId="72" applyNumberFormat="1" applyFont="1" applyBorder="1" applyAlignment="1">
      <alignment vertical="center" wrapText="1"/>
    </xf>
    <xf numFmtId="0" fontId="6" fillId="0" borderId="73" xfId="72" applyFont="1" applyBorder="1" applyAlignment="1">
      <alignment vertical="center" wrapText="1"/>
    </xf>
    <xf numFmtId="0" fontId="6" fillId="0" borderId="74" xfId="72" applyFont="1" applyBorder="1" applyAlignment="1">
      <alignment vertical="center" wrapText="1"/>
    </xf>
    <xf numFmtId="0" fontId="6" fillId="0" borderId="54" xfId="72" applyFont="1" applyBorder="1" applyAlignment="1">
      <alignment vertical="center"/>
    </xf>
    <xf numFmtId="0" fontId="46" fillId="0" borderId="56" xfId="72" applyFont="1" applyBorder="1" applyAlignment="1">
      <alignment vertical="center" wrapText="1"/>
    </xf>
    <xf numFmtId="0" fontId="46" fillId="0" borderId="58" xfId="72" applyFont="1" applyBorder="1" applyAlignment="1">
      <alignment horizontal="right" vertical="center" wrapText="1"/>
    </xf>
    <xf numFmtId="0" fontId="46" fillId="0" borderId="54" xfId="72" applyFont="1" applyBorder="1" applyAlignment="1">
      <alignment vertical="center" wrapText="1"/>
    </xf>
    <xf numFmtId="0" fontId="38" fillId="0" borderId="61" xfId="72" applyFont="1" applyBorder="1" applyAlignment="1">
      <alignment vertical="center"/>
    </xf>
    <xf numFmtId="0" fontId="6" fillId="0" borderId="0" xfId="72" applyFont="1" applyBorder="1" applyAlignment="1">
      <alignment vertical="center"/>
    </xf>
    <xf numFmtId="0" fontId="6" fillId="0" borderId="62" xfId="72" applyFont="1" applyBorder="1" applyAlignment="1">
      <alignment vertical="center"/>
    </xf>
    <xf numFmtId="0" fontId="46" fillId="0" borderId="67" xfId="72" applyFont="1" applyBorder="1" applyAlignment="1">
      <alignment vertical="center"/>
    </xf>
    <xf numFmtId="168" fontId="46" fillId="0" borderId="68" xfId="72" applyNumberFormat="1" applyFont="1" applyBorder="1" applyAlignment="1">
      <alignment horizontal="right" vertical="center"/>
    </xf>
    <xf numFmtId="0" fontId="38" fillId="0" borderId="72" xfId="72" applyFont="1" applyBorder="1" applyAlignment="1">
      <alignment vertical="center"/>
    </xf>
    <xf numFmtId="0" fontId="38" fillId="0" borderId="73" xfId="72" applyFont="1" applyBorder="1" applyAlignment="1">
      <alignment vertical="center"/>
    </xf>
    <xf numFmtId="168" fontId="38" fillId="0" borderId="74" xfId="72" applyNumberFormat="1" applyFont="1" applyBorder="1" applyAlignment="1">
      <alignment horizontal="right" vertical="center"/>
    </xf>
    <xf numFmtId="0" fontId="46" fillId="0" borderId="72" xfId="72" applyFont="1" applyBorder="1" applyAlignment="1">
      <alignment vertical="center"/>
    </xf>
    <xf numFmtId="0" fontId="46" fillId="0" borderId="73" xfId="72" applyFont="1" applyBorder="1" applyAlignment="1">
      <alignment vertical="center"/>
    </xf>
    <xf numFmtId="168" fontId="46" fillId="0" borderId="74" xfId="72" applyNumberFormat="1" applyFont="1" applyBorder="1" applyAlignment="1">
      <alignment horizontal="right" vertical="center"/>
    </xf>
    <xf numFmtId="0" fontId="6" fillId="0" borderId="73" xfId="72" applyFont="1" applyBorder="1" applyAlignment="1">
      <alignment vertical="center"/>
    </xf>
    <xf numFmtId="168" fontId="6" fillId="0" borderId="74" xfId="72" applyNumberFormat="1" applyFont="1" applyBorder="1" applyAlignment="1">
      <alignment vertical="center"/>
    </xf>
    <xf numFmtId="0" fontId="46" fillId="0" borderId="75" xfId="72" applyFont="1" applyBorder="1" applyAlignment="1">
      <alignment vertical="center"/>
    </xf>
    <xf numFmtId="0" fontId="46" fillId="0" borderId="76" xfId="72" applyFont="1" applyBorder="1" applyAlignment="1">
      <alignment vertical="center"/>
    </xf>
    <xf numFmtId="168" fontId="46" fillId="0" borderId="77" xfId="72" applyNumberFormat="1" applyFont="1" applyBorder="1" applyAlignment="1">
      <alignment horizontal="right" vertical="center"/>
    </xf>
    <xf numFmtId="168" fontId="38" fillId="0" borderId="0" xfId="72" applyNumberFormat="1" applyFont="1" applyBorder="1" applyAlignment="1">
      <alignment horizontal="right" vertical="center" wrapText="1"/>
    </xf>
    <xf numFmtId="165" fontId="38" fillId="0" borderId="0" xfId="72" applyNumberFormat="1" applyFont="1" applyBorder="1" applyAlignment="1">
      <alignment horizontal="right" vertical="center" wrapText="1"/>
    </xf>
    <xf numFmtId="0" fontId="38" fillId="0" borderId="0" xfId="72" applyFont="1" applyBorder="1" applyAlignment="1">
      <alignment horizontal="right" vertical="center" wrapText="1"/>
    </xf>
    <xf numFmtId="0" fontId="38" fillId="0" borderId="62" xfId="72" applyFont="1" applyBorder="1" applyAlignment="1">
      <alignment horizontal="right" vertical="center" wrapText="1"/>
    </xf>
    <xf numFmtId="0" fontId="46" fillId="0" borderId="75" xfId="72" applyFont="1" applyBorder="1" applyAlignment="1">
      <alignment vertical="center" wrapText="1"/>
    </xf>
    <xf numFmtId="168" fontId="46" fillId="0" borderId="76" xfId="72" applyNumberFormat="1" applyFont="1" applyBorder="1" applyAlignment="1">
      <alignment horizontal="right" vertical="center" wrapText="1"/>
    </xf>
    <xf numFmtId="168" fontId="6" fillId="0" borderId="76" xfId="72" applyNumberFormat="1" applyFont="1" applyBorder="1" applyAlignment="1">
      <alignment vertical="center" wrapText="1"/>
    </xf>
    <xf numFmtId="165" fontId="6" fillId="0" borderId="76" xfId="72" applyNumberFormat="1" applyFont="1" applyBorder="1" applyAlignment="1">
      <alignment vertical="center" wrapText="1"/>
    </xf>
    <xf numFmtId="0" fontId="6" fillId="0" borderId="76" xfId="72" applyFont="1" applyBorder="1" applyAlignment="1">
      <alignment vertical="center" wrapText="1"/>
    </xf>
    <xf numFmtId="0" fontId="6" fillId="0" borderId="77" xfId="72" applyFont="1" applyBorder="1" applyAlignment="1">
      <alignment vertical="center" wrapText="1"/>
    </xf>
    <xf numFmtId="0" fontId="46" fillId="0" borderId="61" xfId="72" applyFont="1" applyBorder="1" applyAlignment="1">
      <alignment horizontal="left" vertical="center" wrapText="1"/>
    </xf>
    <xf numFmtId="0" fontId="39" fillId="0" borderId="67" xfId="72" applyFont="1" applyBorder="1" applyAlignment="1">
      <alignment vertical="center" wrapText="1"/>
    </xf>
    <xf numFmtId="0" fontId="6" fillId="0" borderId="54" xfId="72" applyFont="1" applyBorder="1" applyAlignment="1">
      <alignment horizontal="right" vertical="center" wrapText="1"/>
    </xf>
    <xf numFmtId="2" fontId="6" fillId="0" borderId="68" xfId="72" applyNumberFormat="1" applyFont="1" applyBorder="1" applyAlignment="1">
      <alignment horizontal="right" vertical="center" wrapText="1"/>
    </xf>
    <xf numFmtId="0" fontId="38" fillId="0" borderId="73" xfId="72" applyFont="1" applyBorder="1" applyAlignment="1">
      <alignment vertical="center" wrapText="1"/>
    </xf>
    <xf numFmtId="2" fontId="38" fillId="0" borderId="73" xfId="72" applyNumberFormat="1" applyFont="1" applyBorder="1" applyAlignment="1">
      <alignment horizontal="right" vertical="center" wrapText="1"/>
    </xf>
    <xf numFmtId="2" fontId="38" fillId="0" borderId="74" xfId="72" applyNumberFormat="1" applyFont="1" applyBorder="1" applyAlignment="1">
      <alignment horizontal="right" vertical="center" wrapText="1"/>
    </xf>
    <xf numFmtId="168" fontId="6" fillId="0" borderId="73" xfId="72" applyNumberFormat="1" applyFont="1" applyBorder="1" applyAlignment="1">
      <alignment horizontal="right" vertical="center" wrapText="1"/>
    </xf>
    <xf numFmtId="0" fontId="6" fillId="0" borderId="73" xfId="72" applyFont="1" applyBorder="1" applyAlignment="1">
      <alignment horizontal="right" vertical="center" wrapText="1"/>
    </xf>
    <xf numFmtId="2" fontId="6" fillId="0" borderId="73" xfId="72" applyNumberFormat="1" applyFont="1" applyBorder="1" applyAlignment="1">
      <alignment horizontal="right" vertical="center" wrapText="1"/>
    </xf>
    <xf numFmtId="2" fontId="6" fillId="0" borderId="74" xfId="72" applyNumberFormat="1" applyFont="1" applyBorder="1" applyAlignment="1">
      <alignment horizontal="right" vertical="center" wrapText="1"/>
    </xf>
    <xf numFmtId="0" fontId="37" fillId="0" borderId="73" xfId="72" applyFont="1" applyBorder="1" applyAlignment="1">
      <alignment vertical="center"/>
    </xf>
    <xf numFmtId="168" fontId="37" fillId="0" borderId="73" xfId="72" applyNumberFormat="1" applyFont="1" applyBorder="1" applyAlignment="1">
      <alignment horizontal="right" vertical="center"/>
    </xf>
    <xf numFmtId="0" fontId="37" fillId="0" borderId="73" xfId="72" applyFont="1" applyBorder="1" applyAlignment="1">
      <alignment horizontal="right" vertical="center"/>
    </xf>
    <xf numFmtId="2" fontId="37" fillId="0" borderId="73" xfId="72" applyNumberFormat="1" applyFont="1" applyBorder="1" applyAlignment="1">
      <alignment horizontal="right" vertical="center"/>
    </xf>
    <xf numFmtId="2" fontId="37" fillId="0" borderId="74" xfId="72" applyNumberFormat="1" applyFont="1" applyBorder="1" applyAlignment="1">
      <alignment horizontal="right" vertical="center"/>
    </xf>
    <xf numFmtId="0" fontId="37" fillId="0" borderId="73" xfId="72" applyFont="1" applyBorder="1" applyAlignment="1">
      <alignment vertical="center" wrapText="1"/>
    </xf>
    <xf numFmtId="165" fontId="6" fillId="0" borderId="73" xfId="72" applyNumberFormat="1" applyFont="1" applyBorder="1" applyAlignment="1">
      <alignment horizontal="right" vertical="center" wrapText="1"/>
    </xf>
    <xf numFmtId="0" fontId="38" fillId="0" borderId="75" xfId="72" applyFont="1" applyBorder="1" applyAlignment="1">
      <alignment vertical="center" wrapText="1"/>
    </xf>
    <xf numFmtId="0" fontId="38" fillId="0" borderId="76" xfId="72" applyFont="1" applyBorder="1" applyAlignment="1">
      <alignment vertical="center" wrapText="1"/>
    </xf>
    <xf numFmtId="168" fontId="38" fillId="0" borderId="76" xfId="72" applyNumberFormat="1" applyFont="1" applyBorder="1" applyAlignment="1">
      <alignment horizontal="right" vertical="center" wrapText="1"/>
    </xf>
    <xf numFmtId="0" fontId="38" fillId="0" borderId="76" xfId="72" applyFont="1" applyBorder="1" applyAlignment="1">
      <alignment horizontal="right" vertical="center" wrapText="1"/>
    </xf>
    <xf numFmtId="165" fontId="38" fillId="0" borderId="76" xfId="72" applyNumberFormat="1" applyFont="1" applyBorder="1" applyAlignment="1">
      <alignment horizontal="right" vertical="center" wrapText="1"/>
    </xf>
    <xf numFmtId="2" fontId="38" fillId="0" borderId="76" xfId="72" applyNumberFormat="1" applyFont="1" applyBorder="1" applyAlignment="1">
      <alignment horizontal="right" vertical="center" wrapText="1"/>
    </xf>
    <xf numFmtId="2" fontId="38" fillId="0" borderId="77" xfId="72" applyNumberFormat="1" applyFont="1" applyBorder="1" applyAlignment="1">
      <alignment horizontal="right" vertical="center" wrapText="1"/>
    </xf>
    <xf numFmtId="0" fontId="52" fillId="0" borderId="0" xfId="52" applyFont="1" applyFill="1" applyBorder="1" applyAlignment="1">
      <alignment vertical="center"/>
    </xf>
    <xf numFmtId="0" fontId="52" fillId="0" borderId="0" xfId="0" applyFont="1"/>
    <xf numFmtId="0" fontId="8" fillId="0" borderId="47" xfId="52" applyFont="1" applyFill="1" applyBorder="1" applyAlignment="1">
      <alignment horizontal="center" vertical="center"/>
    </xf>
    <xf numFmtId="0" fontId="8" fillId="0" borderId="48" xfId="52" applyFont="1" applyFill="1" applyBorder="1" applyAlignment="1">
      <alignment horizontal="center" vertical="center"/>
    </xf>
    <xf numFmtId="0" fontId="8" fillId="0" borderId="49" xfId="52" applyFont="1" applyFill="1" applyBorder="1" applyAlignment="1">
      <alignment horizontal="center" vertical="center"/>
    </xf>
    <xf numFmtId="0" fontId="8" fillId="0" borderId="16" xfId="52" applyFont="1" applyFill="1" applyBorder="1" applyAlignment="1">
      <alignment horizontal="center" vertical="center"/>
    </xf>
    <xf numFmtId="0" fontId="8" fillId="0" borderId="20" xfId="52" applyFont="1" applyFill="1" applyBorder="1" applyAlignment="1">
      <alignment horizontal="center" vertical="center"/>
    </xf>
    <xf numFmtId="0" fontId="8" fillId="0" borderId="57" xfId="72" applyFont="1" applyBorder="1" applyAlignment="1">
      <alignment horizontal="left" vertical="center"/>
    </xf>
    <xf numFmtId="0" fontId="8" fillId="0" borderId="56" xfId="72" applyFont="1" applyBorder="1" applyAlignment="1">
      <alignment horizontal="left" vertical="center"/>
    </xf>
    <xf numFmtId="0" fontId="8" fillId="0" borderId="58" xfId="72" applyFont="1" applyBorder="1" applyAlignment="1">
      <alignment horizontal="left" vertical="center"/>
    </xf>
    <xf numFmtId="0" fontId="40" fillId="0" borderId="0" xfId="72" applyFont="1" applyBorder="1" applyAlignment="1">
      <alignment vertical="center"/>
    </xf>
    <xf numFmtId="0" fontId="46" fillId="0" borderId="57" xfId="72" applyFont="1" applyBorder="1" applyAlignment="1">
      <alignment vertical="center"/>
    </xf>
    <xf numFmtId="0" fontId="46" fillId="0" borderId="56" xfId="72" applyFont="1" applyBorder="1" applyAlignment="1">
      <alignment vertical="center"/>
    </xf>
    <xf numFmtId="0" fontId="46" fillId="0" borderId="52" xfId="72" applyFont="1" applyBorder="1" applyAlignment="1">
      <alignment horizontal="center" vertical="center" wrapText="1"/>
    </xf>
    <xf numFmtId="0" fontId="46" fillId="0" borderId="60" xfId="72" applyFont="1" applyBorder="1" applyAlignment="1">
      <alignment horizontal="center" vertical="center" wrapText="1"/>
    </xf>
    <xf numFmtId="0" fontId="46" fillId="0" borderId="0" xfId="72" applyFont="1" applyBorder="1" applyAlignment="1">
      <alignment horizontal="right" vertical="center" wrapText="1"/>
    </xf>
    <xf numFmtId="0" fontId="46" fillId="0" borderId="54" xfId="72" applyFont="1" applyBorder="1" applyAlignment="1">
      <alignment horizontal="right" vertical="center" wrapText="1"/>
    </xf>
    <xf numFmtId="0" fontId="46" fillId="0" borderId="62" xfId="72" applyFont="1" applyBorder="1" applyAlignment="1">
      <alignment horizontal="right" vertical="center" wrapText="1"/>
    </xf>
    <xf numFmtId="0" fontId="46" fillId="0" borderId="68" xfId="72" applyFont="1" applyBorder="1" applyAlignment="1">
      <alignment horizontal="right" vertical="center" wrapText="1"/>
    </xf>
    <xf numFmtId="0" fontId="8" fillId="0" borderId="57" xfId="72" applyFont="1" applyFill="1" applyBorder="1" applyAlignment="1">
      <alignment vertical="center"/>
    </xf>
    <xf numFmtId="0" fontId="8" fillId="0" borderId="56" xfId="72" applyFont="1" applyFill="1" applyBorder="1" applyAlignment="1">
      <alignment vertical="center"/>
    </xf>
    <xf numFmtId="0" fontId="8" fillId="0" borderId="58" xfId="72" applyFont="1" applyFill="1" applyBorder="1" applyAlignment="1">
      <alignment vertical="center"/>
    </xf>
    <xf numFmtId="0" fontId="46" fillId="0" borderId="59" xfId="72" applyFont="1" applyBorder="1" applyAlignment="1">
      <alignment vertical="center"/>
    </xf>
    <xf numFmtId="0" fontId="46" fillId="0" borderId="52" xfId="72" applyFont="1" applyBorder="1" applyAlignment="1">
      <alignment vertical="center"/>
    </xf>
    <xf numFmtId="0" fontId="46" fillId="0" borderId="60" xfId="72" applyFont="1" applyBorder="1" applyAlignment="1">
      <alignment vertical="center"/>
    </xf>
    <xf numFmtId="0" fontId="46" fillId="0" borderId="56" xfId="72" applyFont="1" applyBorder="1" applyAlignment="1">
      <alignment vertical="center" wrapText="1"/>
    </xf>
    <xf numFmtId="0" fontId="46" fillId="0" borderId="54" xfId="72" applyFont="1" applyBorder="1" applyAlignment="1">
      <alignment vertical="center" wrapText="1"/>
    </xf>
    <xf numFmtId="0" fontId="46" fillId="0" borderId="54" xfId="72" applyFont="1" applyBorder="1" applyAlignment="1">
      <alignment horizontal="center" vertical="center" wrapText="1"/>
    </xf>
    <xf numFmtId="0" fontId="46" fillId="0" borderId="0" xfId="72" applyFont="1" applyBorder="1" applyAlignment="1">
      <alignment horizontal="left" vertical="center" wrapText="1"/>
    </xf>
    <xf numFmtId="0" fontId="46" fillId="0" borderId="54" xfId="72" applyFont="1" applyBorder="1" applyAlignment="1">
      <alignment horizontal="left" vertical="center" wrapText="1"/>
    </xf>
    <xf numFmtId="0" fontId="14" fillId="0" borderId="12" xfId="0" applyFont="1" applyBorder="1" applyAlignment="1">
      <alignment vertical="center" wrapText="1"/>
    </xf>
    <xf numFmtId="0" fontId="14" fillId="0" borderId="14" xfId="0" applyFont="1" applyBorder="1" applyAlignment="1">
      <alignment vertical="center" wrapText="1"/>
    </xf>
    <xf numFmtId="0" fontId="13" fillId="0" borderId="0" xfId="0" applyFont="1" applyBorder="1" applyAlignment="1">
      <alignment vertical="center" wrapText="1"/>
    </xf>
    <xf numFmtId="0" fontId="9" fillId="0" borderId="17" xfId="0" applyFont="1" applyBorder="1" applyAlignment="1">
      <alignment vertical="center" wrapText="1"/>
    </xf>
    <xf numFmtId="0" fontId="9" fillId="0" borderId="19" xfId="0" applyFont="1" applyBorder="1" applyAlignment="1">
      <alignment vertical="center" wrapText="1"/>
    </xf>
    <xf numFmtId="0" fontId="9" fillId="0" borderId="16"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0" xfId="0" applyFont="1" applyBorder="1" applyAlignment="1">
      <alignment horizontal="center" vertical="center" wrapText="1"/>
    </xf>
    <xf numFmtId="0" fontId="13" fillId="0" borderId="17" xfId="0" applyFont="1" applyBorder="1" applyAlignment="1">
      <alignment vertical="center" wrapText="1"/>
    </xf>
    <xf numFmtId="0" fontId="13" fillId="0" borderId="18" xfId="0" applyFont="1" applyBorder="1" applyAlignment="1">
      <alignment vertical="center" wrapText="1"/>
    </xf>
    <xf numFmtId="0" fontId="13" fillId="0" borderId="19" xfId="0" applyFont="1" applyBorder="1" applyAlignment="1">
      <alignment vertical="center" wrapText="1"/>
    </xf>
    <xf numFmtId="0" fontId="11" fillId="0" borderId="21" xfId="0" applyFont="1" applyBorder="1" applyAlignment="1">
      <alignment vertical="center" wrapText="1"/>
    </xf>
    <xf numFmtId="0" fontId="11" fillId="0" borderId="22" xfId="0" applyFont="1" applyBorder="1" applyAlignment="1">
      <alignment vertical="center" wrapText="1"/>
    </xf>
    <xf numFmtId="0" fontId="11" fillId="0" borderId="23" xfId="0" applyFont="1" applyBorder="1" applyAlignment="1">
      <alignment vertical="center" wrapText="1"/>
    </xf>
    <xf numFmtId="0" fontId="11" fillId="0" borderId="24" xfId="0" applyFont="1" applyBorder="1" applyAlignment="1">
      <alignment vertical="center" wrapText="1"/>
    </xf>
    <xf numFmtId="0" fontId="11" fillId="0" borderId="25" xfId="0" applyFont="1" applyBorder="1" applyAlignment="1">
      <alignment vertical="center" wrapText="1"/>
    </xf>
    <xf numFmtId="0" fontId="11" fillId="0" borderId="26" xfId="0" applyFont="1" applyBorder="1" applyAlignment="1">
      <alignment vertical="center" wrapText="1"/>
    </xf>
    <xf numFmtId="0" fontId="11" fillId="0" borderId="12" xfId="0" applyFont="1" applyBorder="1" applyAlignment="1">
      <alignment vertical="center" wrapText="1"/>
    </xf>
    <xf numFmtId="0" fontId="11" fillId="0" borderId="1" xfId="0" applyFont="1" applyBorder="1" applyAlignment="1">
      <alignment vertical="center" wrapText="1"/>
    </xf>
    <xf numFmtId="0" fontId="11" fillId="0" borderId="14" xfId="0" applyFont="1" applyBorder="1" applyAlignment="1">
      <alignment vertical="center" wrapText="1"/>
    </xf>
  </cellXfs>
  <cellStyles count="73">
    <cellStyle name="20% - Accent1 2" xfId="5" xr:uid="{00000000-0005-0000-0000-000000000000}"/>
    <cellStyle name="20% - Accent2 2" xfId="6" xr:uid="{00000000-0005-0000-0000-000001000000}"/>
    <cellStyle name="20% - Accent3 2" xfId="7" xr:uid="{00000000-0005-0000-0000-000002000000}"/>
    <cellStyle name="20% - Accent4 2" xfId="8" xr:uid="{00000000-0005-0000-0000-000003000000}"/>
    <cellStyle name="20% - Accent5 2" xfId="9" xr:uid="{00000000-0005-0000-0000-000004000000}"/>
    <cellStyle name="20% - Accent6 2" xfId="10" xr:uid="{00000000-0005-0000-0000-000005000000}"/>
    <cellStyle name="40% - Accent1 2" xfId="11" xr:uid="{00000000-0005-0000-0000-000006000000}"/>
    <cellStyle name="40% - Accent2 2" xfId="12" xr:uid="{00000000-0005-0000-0000-000007000000}"/>
    <cellStyle name="40% - Accent3 2" xfId="13" xr:uid="{00000000-0005-0000-0000-000008000000}"/>
    <cellStyle name="40% - Accent4 2" xfId="14" xr:uid="{00000000-0005-0000-0000-000009000000}"/>
    <cellStyle name="40% - Accent5 2" xfId="15" xr:uid="{00000000-0005-0000-0000-00000A000000}"/>
    <cellStyle name="40% - Accent6 2" xfId="16" xr:uid="{00000000-0005-0000-0000-00000B000000}"/>
    <cellStyle name="60% - Accent1 2" xfId="17" xr:uid="{00000000-0005-0000-0000-00000C000000}"/>
    <cellStyle name="60% - Accent2 2" xfId="18" xr:uid="{00000000-0005-0000-0000-00000D000000}"/>
    <cellStyle name="60% - Accent3 2" xfId="19" xr:uid="{00000000-0005-0000-0000-00000E000000}"/>
    <cellStyle name="60% - Accent4 2" xfId="20" xr:uid="{00000000-0005-0000-0000-00000F000000}"/>
    <cellStyle name="60% - Accent5 2" xfId="21" xr:uid="{00000000-0005-0000-0000-000010000000}"/>
    <cellStyle name="60% - Accent6 2" xfId="22" xr:uid="{00000000-0005-0000-0000-000011000000}"/>
    <cellStyle name="Accent1 2" xfId="23" xr:uid="{00000000-0005-0000-0000-000012000000}"/>
    <cellStyle name="Accent2 2" xfId="24" xr:uid="{00000000-0005-0000-0000-000013000000}"/>
    <cellStyle name="Accent3 2" xfId="25" xr:uid="{00000000-0005-0000-0000-000014000000}"/>
    <cellStyle name="Accent4 2" xfId="26" xr:uid="{00000000-0005-0000-0000-000015000000}"/>
    <cellStyle name="Accent5 2" xfId="27" xr:uid="{00000000-0005-0000-0000-000016000000}"/>
    <cellStyle name="Accent6 2" xfId="28" xr:uid="{00000000-0005-0000-0000-000017000000}"/>
    <cellStyle name="Bad 2" xfId="29" xr:uid="{00000000-0005-0000-0000-000018000000}"/>
    <cellStyle name="Calculation 2" xfId="30" xr:uid="{00000000-0005-0000-0000-000019000000}"/>
    <cellStyle name="Calculation 2 2" xfId="53" xr:uid="{00000000-0005-0000-0000-00001A000000}"/>
    <cellStyle name="Calculation 2 3" xfId="63" xr:uid="{00000000-0005-0000-0000-00001B000000}"/>
    <cellStyle name="Check Cell 2" xfId="31" xr:uid="{00000000-0005-0000-0000-00001C000000}"/>
    <cellStyle name="Comma 2" xfId="1" xr:uid="{00000000-0005-0000-0000-00001D000000}"/>
    <cellStyle name="Comma 2 2" xfId="49" xr:uid="{00000000-0005-0000-0000-00001E000000}"/>
    <cellStyle name="Comma 3" xfId="60" xr:uid="{00000000-0005-0000-0000-00001F000000}"/>
    <cellStyle name="Explanatory Text 2" xfId="32" xr:uid="{00000000-0005-0000-0000-000020000000}"/>
    <cellStyle name="Good 2" xfId="33" xr:uid="{00000000-0005-0000-0000-000021000000}"/>
    <cellStyle name="Heading 1 2" xfId="34" xr:uid="{00000000-0005-0000-0000-000022000000}"/>
    <cellStyle name="Heading 2 2" xfId="35" xr:uid="{00000000-0005-0000-0000-000023000000}"/>
    <cellStyle name="Heading 3 2" xfId="36" xr:uid="{00000000-0005-0000-0000-000024000000}"/>
    <cellStyle name="Heading 4 2" xfId="37" xr:uid="{00000000-0005-0000-0000-000025000000}"/>
    <cellStyle name="Input 2" xfId="38" xr:uid="{00000000-0005-0000-0000-000026000000}"/>
    <cellStyle name="Input 2 2" xfId="61" xr:uid="{00000000-0005-0000-0000-000027000000}"/>
    <cellStyle name="Input 2 3" xfId="68" xr:uid="{00000000-0005-0000-0000-000028000000}"/>
    <cellStyle name="Linked Cell 2" xfId="39" xr:uid="{00000000-0005-0000-0000-000029000000}"/>
    <cellStyle name="Neutral 2" xfId="40" xr:uid="{00000000-0005-0000-0000-00002A000000}"/>
    <cellStyle name="Normal" xfId="0" builtinId="0"/>
    <cellStyle name="Normal 2" xfId="4" xr:uid="{00000000-0005-0000-0000-00002C000000}"/>
    <cellStyle name="Normal 2 2" xfId="52" xr:uid="{00000000-0005-0000-0000-00002D000000}"/>
    <cellStyle name="Normal 3" xfId="3" xr:uid="{00000000-0005-0000-0000-00002E000000}"/>
    <cellStyle name="Normal 3 2" xfId="51" xr:uid="{00000000-0005-0000-0000-00002F000000}"/>
    <cellStyle name="Normal 3 3" xfId="62" xr:uid="{00000000-0005-0000-0000-000030000000}"/>
    <cellStyle name="Normal 4" xfId="48" xr:uid="{00000000-0005-0000-0000-000031000000}"/>
    <cellStyle name="Normal 4 2" xfId="59" xr:uid="{00000000-0005-0000-0000-000032000000}"/>
    <cellStyle name="Normal 4 3" xfId="67" xr:uid="{00000000-0005-0000-0000-000033000000}"/>
    <cellStyle name="Normal 59" xfId="47" xr:uid="{00000000-0005-0000-0000-000034000000}"/>
    <cellStyle name="Normal 59 2" xfId="58" xr:uid="{00000000-0005-0000-0000-000035000000}"/>
    <cellStyle name="Normal 9" xfId="72" xr:uid="{C83F1DCD-2F71-458E-8484-9C00C3A1F4E1}"/>
    <cellStyle name="Note 2" xfId="41" xr:uid="{00000000-0005-0000-0000-000036000000}"/>
    <cellStyle name="Note 2 2" xfId="54" xr:uid="{00000000-0005-0000-0000-000037000000}"/>
    <cellStyle name="Note 2 3" xfId="64" xr:uid="{00000000-0005-0000-0000-000038000000}"/>
    <cellStyle name="Note 2 4" xfId="69" xr:uid="{00000000-0005-0000-0000-000039000000}"/>
    <cellStyle name="Output 2" xfId="42" xr:uid="{00000000-0005-0000-0000-00003A000000}"/>
    <cellStyle name="Output 2 2" xfId="55" xr:uid="{00000000-0005-0000-0000-00003B000000}"/>
    <cellStyle name="Output 2 3" xfId="65" xr:uid="{00000000-0005-0000-0000-00003C000000}"/>
    <cellStyle name="Output 2 4" xfId="70" xr:uid="{00000000-0005-0000-0000-00003D000000}"/>
    <cellStyle name="Percent 2" xfId="43" xr:uid="{00000000-0005-0000-0000-00003E000000}"/>
    <cellStyle name="Percent 2 2" xfId="56" xr:uid="{00000000-0005-0000-0000-00003F000000}"/>
    <cellStyle name="Percent 3" xfId="2" xr:uid="{00000000-0005-0000-0000-000040000000}"/>
    <cellStyle name="Percent 3 2" xfId="50" xr:uid="{00000000-0005-0000-0000-000041000000}"/>
    <cellStyle name="Title 2" xfId="44" xr:uid="{00000000-0005-0000-0000-000042000000}"/>
    <cellStyle name="Total 2" xfId="45" xr:uid="{00000000-0005-0000-0000-000043000000}"/>
    <cellStyle name="Total 2 2" xfId="57" xr:uid="{00000000-0005-0000-0000-000044000000}"/>
    <cellStyle name="Total 2 3" xfId="66" xr:uid="{00000000-0005-0000-0000-000045000000}"/>
    <cellStyle name="Total 2 4" xfId="71" xr:uid="{00000000-0005-0000-0000-000046000000}"/>
    <cellStyle name="Warning Text 2" xfId="46" xr:uid="{00000000-0005-0000-0000-000047000000}"/>
  </cellStyles>
  <dxfs count="0"/>
  <tableStyles count="0" defaultTableStyle="TableStyleMedium2" defaultPivotStyle="PivotStyleLight16"/>
  <colors>
    <mruColors>
      <color rgb="FF339966"/>
      <color rgb="FF02945C"/>
      <color rgb="FF01957C"/>
      <color rgb="FF01B395"/>
      <color rgb="FF01856F"/>
      <color rgb="FF00863D"/>
      <color rgb="FF00A2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jp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1">
            <a:lumMod val="40000"/>
            <a:lumOff val="6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file,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41095</xdr:colOff>
      <xdr:row>2</xdr:row>
      <xdr:rowOff>24335</xdr:rowOff>
    </xdr:from>
    <xdr:ext cx="5111930" cy="345229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5" y="405335"/>
          <a:ext cx="5111930" cy="34522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a:t>
          </a:r>
          <a:br>
            <a:rPr lang="en-CA" sz="1800" b="1">
              <a:latin typeface="Arial" panose="020B0604020202020204" pitchFamily="34" charset="0"/>
              <a:cs typeface="Arial" panose="020B0604020202020204" pitchFamily="34" charset="0"/>
            </a:rPr>
          </a:br>
          <a:r>
            <a:rPr lang="en-CA" sz="1400" b="1">
              <a:latin typeface="Arial" panose="020B0604020202020204" pitchFamily="34" charset="0"/>
              <a:cs typeface="Arial" panose="020B0604020202020204" pitchFamily="34" charset="0"/>
            </a:rPr>
            <a:t>ST98: 2016</a:t>
          </a:r>
        </a:p>
        <a:p>
          <a:endParaRPr lang="en-CA" sz="1400" b="1">
            <a:latin typeface="Arial" panose="020B0604020202020204" pitchFamily="34" charset="0"/>
            <a:cs typeface="Arial" panose="020B0604020202020204" pitchFamily="34" charset="0"/>
          </a:endParaRPr>
        </a:p>
        <a:p>
          <a:r>
            <a:rPr lang="en-CA" sz="1000" b="1">
              <a:latin typeface="Arial" panose="020B0604020202020204" pitchFamily="34" charset="0"/>
              <a:cs typeface="Arial" panose="020B0604020202020204" pitchFamily="34" charset="0"/>
            </a:rPr>
            <a:t>Release Date: May 2016</a:t>
          </a:r>
        </a:p>
        <a:p>
          <a:endParaRPr lang="en-CA" sz="1400" b="1">
            <a:latin typeface="Arial" panose="020B0604020202020204" pitchFamily="34" charset="0"/>
            <a:cs typeface="Arial" panose="020B0604020202020204" pitchFamily="34" charset="0"/>
          </a:endParaRPr>
        </a:p>
        <a:p>
          <a:r>
            <a:rPr lang="en-CA" sz="1600" b="1">
              <a:latin typeface="Arial" panose="020B0604020202020204" pitchFamily="34" charset="0"/>
              <a:cs typeface="Arial" panose="020B0604020202020204" pitchFamily="34" charset="0"/>
            </a:rPr>
            <a:t>Crude</a:t>
          </a:r>
          <a:r>
            <a:rPr lang="en-CA" sz="1600" b="1" baseline="0">
              <a:latin typeface="Arial" panose="020B0604020202020204" pitchFamily="34" charset="0"/>
              <a:cs typeface="Arial" panose="020B0604020202020204" pitchFamily="34" charset="0"/>
            </a:rPr>
            <a:t> Bitumen Reserves </a:t>
          </a:r>
          <a:r>
            <a:rPr lang="en-CA" sz="1600" b="1">
              <a:latin typeface="Arial" panose="020B0604020202020204" pitchFamily="34" charset="0"/>
              <a:cs typeface="Arial" panose="020B0604020202020204" pitchFamily="34" charset="0"/>
            </a:rPr>
            <a:t>– Statistics and Data</a:t>
          </a:r>
        </a:p>
        <a:p>
          <a:endParaRPr lang="en-CA" sz="1600" b="0">
            <a:latin typeface="Arial" panose="020B0604020202020204" pitchFamily="34" charset="0"/>
            <a:cs typeface="Arial" panose="020B0604020202020204" pitchFamily="34" charset="0"/>
          </a:endParaRPr>
        </a:p>
        <a:p>
          <a:r>
            <a:rPr lang="en-CA" sz="1000" b="1">
              <a:latin typeface="Arial" panose="020B0604020202020204" pitchFamily="34" charset="0"/>
              <a:cs typeface="Arial" panose="020B0604020202020204" pitchFamily="34" charset="0"/>
            </a:rPr>
            <a:t>Why data hasn't been updated since 2015</a:t>
          </a:r>
        </a:p>
        <a:p>
          <a:r>
            <a:rPr lang="en-CA" sz="1000" b="0">
              <a:latin typeface="Arial" panose="020B0604020202020204" pitchFamily="34" charset="0"/>
              <a:cs typeface="Arial" panose="020B0604020202020204" pitchFamily="34" charset="0"/>
            </a:rPr>
            <a:t>Historically, the AER has evaluated bitumen resources using the Inter-provincial Advisory Committee on Energy (IPACE) methodology, which didn’t differentiate by production technology (i.e. Steam Assisted Gravity Drainage, Cyclical Steam Stimulation, surface mining, etc.). With changes in technology and the high pace of new drilling and production, the AER desired a change in reserves evaluation methodology that would allow us to keep pace with industry activity and be in alignment with modernized Canadian standards for reserves evaluation. Now with more information and many projects producing, we have created an approach to evaluate expected in-place and remaining reserves volumes for producing and approved projects. The AER released updated reserves and methodology for the in-situ portion of the Athabasca Oil Sands Area (OSA) in ST98: Alberta Energy Outlook 2020.</a:t>
          </a:r>
        </a:p>
        <a:p>
          <a:endParaRPr lang="en-CA" sz="1400" b="1">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542925</xdr:colOff>
      <xdr:row>1</xdr:row>
      <xdr:rowOff>0</xdr:rowOff>
    </xdr:from>
    <xdr:to>
      <xdr:col>7</xdr:col>
      <xdr:colOff>597789</xdr:colOff>
      <xdr:row>19</xdr:row>
      <xdr:rowOff>35814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2925" y="161925"/>
          <a:ext cx="4322064" cy="2950464"/>
        </a:xfrm>
        <a:prstGeom prst="rect">
          <a:avLst/>
        </a:prstGeom>
      </xdr:spPr>
    </xdr:pic>
    <xdr:clientData/>
  </xdr:twoCellAnchor>
  <xdr:twoCellAnchor editAs="oneCell">
    <xdr:from>
      <xdr:col>10</xdr:col>
      <xdr:colOff>409575</xdr:colOff>
      <xdr:row>0</xdr:row>
      <xdr:rowOff>47625</xdr:rowOff>
    </xdr:from>
    <xdr:to>
      <xdr:col>19</xdr:col>
      <xdr:colOff>1117156</xdr:colOff>
      <xdr:row>21</xdr:row>
      <xdr:rowOff>153821</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05575" y="47625"/>
          <a:ext cx="6755956" cy="3516146"/>
        </a:xfrm>
        <a:prstGeom prst="rect">
          <a:avLst/>
        </a:prstGeom>
      </xdr:spPr>
    </xdr:pic>
    <xdr:clientData/>
  </xdr:twoCellAnchor>
  <xdr:twoCellAnchor editAs="oneCell">
    <xdr:from>
      <xdr:col>21</xdr:col>
      <xdr:colOff>314325</xdr:colOff>
      <xdr:row>0</xdr:row>
      <xdr:rowOff>0</xdr:rowOff>
    </xdr:from>
    <xdr:to>
      <xdr:col>32</xdr:col>
      <xdr:colOff>362893</xdr:colOff>
      <xdr:row>46</xdr:row>
      <xdr:rowOff>10668</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544675" y="0"/>
          <a:ext cx="6754168" cy="8183118"/>
        </a:xfrm>
        <a:prstGeom prst="rect">
          <a:avLst/>
        </a:prstGeom>
      </xdr:spPr>
    </xdr:pic>
    <xdr:clientData/>
  </xdr:twoCellAnchor>
  <xdr:twoCellAnchor editAs="oneCell">
    <xdr:from>
      <xdr:col>35</xdr:col>
      <xdr:colOff>76200</xdr:colOff>
      <xdr:row>0</xdr:row>
      <xdr:rowOff>114300</xdr:rowOff>
    </xdr:from>
    <xdr:to>
      <xdr:col>46</xdr:col>
      <xdr:colOff>124768</xdr:colOff>
      <xdr:row>44</xdr:row>
      <xdr:rowOff>152400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2840950" y="114300"/>
          <a:ext cx="6754168" cy="7829550"/>
        </a:xfrm>
        <a:prstGeom prst="rect">
          <a:avLst/>
        </a:prstGeom>
      </xdr:spPr>
    </xdr:pic>
    <xdr:clientData/>
  </xdr:twoCellAnchor>
  <xdr:twoCellAnchor editAs="oneCell">
    <xdr:from>
      <xdr:col>49</xdr:col>
      <xdr:colOff>0</xdr:colOff>
      <xdr:row>1</xdr:row>
      <xdr:rowOff>0</xdr:rowOff>
    </xdr:from>
    <xdr:to>
      <xdr:col>60</xdr:col>
      <xdr:colOff>48568</xdr:colOff>
      <xdr:row>52</xdr:row>
      <xdr:rowOff>0</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1299150" y="161925"/>
          <a:ext cx="6754168" cy="9153525"/>
        </a:xfrm>
        <a:prstGeom prst="rect">
          <a:avLst/>
        </a:prstGeom>
      </xdr:spPr>
    </xdr:pic>
    <xdr:clientData/>
  </xdr:twoCellAnchor>
  <xdr:twoCellAnchor editAs="oneCell">
    <xdr:from>
      <xdr:col>63</xdr:col>
      <xdr:colOff>0</xdr:colOff>
      <xdr:row>1</xdr:row>
      <xdr:rowOff>0</xdr:rowOff>
    </xdr:from>
    <xdr:to>
      <xdr:col>74</xdr:col>
      <xdr:colOff>48568</xdr:colOff>
      <xdr:row>51</xdr:row>
      <xdr:rowOff>152400</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9833550" y="161925"/>
          <a:ext cx="6754168" cy="9115425"/>
        </a:xfrm>
        <a:prstGeom prst="rect">
          <a:avLst/>
        </a:prstGeom>
      </xdr:spPr>
    </xdr:pic>
    <xdr:clientData/>
  </xdr:twoCellAnchor>
  <xdr:twoCellAnchor editAs="oneCell">
    <xdr:from>
      <xdr:col>77</xdr:col>
      <xdr:colOff>0</xdr:colOff>
      <xdr:row>1</xdr:row>
      <xdr:rowOff>0</xdr:rowOff>
    </xdr:from>
    <xdr:to>
      <xdr:col>88</xdr:col>
      <xdr:colOff>48568</xdr:colOff>
      <xdr:row>51</xdr:row>
      <xdr:rowOff>125094</xdr:rowOff>
    </xdr:to>
    <xdr:pic>
      <xdr:nvPicPr>
        <xdr:cNvPr id="11" name="Picture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5319950" y="161925"/>
          <a:ext cx="6754168" cy="9088119"/>
        </a:xfrm>
        <a:prstGeom prst="rect">
          <a:avLst/>
        </a:prstGeom>
      </xdr:spPr>
    </xdr:pic>
    <xdr:clientData/>
  </xdr:twoCellAnchor>
  <xdr:twoCellAnchor editAs="oneCell">
    <xdr:from>
      <xdr:col>91</xdr:col>
      <xdr:colOff>0</xdr:colOff>
      <xdr:row>1</xdr:row>
      <xdr:rowOff>0</xdr:rowOff>
    </xdr:from>
    <xdr:to>
      <xdr:col>102</xdr:col>
      <xdr:colOff>48568</xdr:colOff>
      <xdr:row>51</xdr:row>
      <xdr:rowOff>125094</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3244750" y="161925"/>
          <a:ext cx="6754168" cy="9088119"/>
        </a:xfrm>
        <a:prstGeom prst="rect">
          <a:avLst/>
        </a:prstGeom>
      </xdr:spPr>
    </xdr:pic>
    <xdr:clientData/>
  </xdr:twoCellAnchor>
  <xdr:twoCellAnchor editAs="oneCell">
    <xdr:from>
      <xdr:col>105</xdr:col>
      <xdr:colOff>0</xdr:colOff>
      <xdr:row>1</xdr:row>
      <xdr:rowOff>0</xdr:rowOff>
    </xdr:from>
    <xdr:to>
      <xdr:col>116</xdr:col>
      <xdr:colOff>48568</xdr:colOff>
      <xdr:row>51</xdr:row>
      <xdr:rowOff>125094</xdr:rowOff>
    </xdr:to>
    <xdr:pic>
      <xdr:nvPicPr>
        <xdr:cNvPr id="13" name="Picture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61169550" y="161925"/>
          <a:ext cx="6754168" cy="9088119"/>
        </a:xfrm>
        <a:prstGeom prst="rect">
          <a:avLst/>
        </a:prstGeom>
      </xdr:spPr>
    </xdr:pic>
    <xdr:clientData/>
  </xdr:twoCellAnchor>
  <xdr:twoCellAnchor editAs="oneCell">
    <xdr:from>
      <xdr:col>119</xdr:col>
      <xdr:colOff>0</xdr:colOff>
      <xdr:row>1</xdr:row>
      <xdr:rowOff>0</xdr:rowOff>
    </xdr:from>
    <xdr:to>
      <xdr:col>130</xdr:col>
      <xdr:colOff>48568</xdr:colOff>
      <xdr:row>51</xdr:row>
      <xdr:rowOff>125094</xdr:rowOff>
    </xdr:to>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69094350" y="161925"/>
          <a:ext cx="6754168" cy="9088119"/>
        </a:xfrm>
        <a:prstGeom prst="rect">
          <a:avLst/>
        </a:prstGeom>
      </xdr:spPr>
    </xdr:pic>
    <xdr:clientData/>
  </xdr:twoCellAnchor>
  <xdr:twoCellAnchor editAs="oneCell">
    <xdr:from>
      <xdr:col>133</xdr:col>
      <xdr:colOff>0</xdr:colOff>
      <xdr:row>1</xdr:row>
      <xdr:rowOff>0</xdr:rowOff>
    </xdr:from>
    <xdr:to>
      <xdr:col>144</xdr:col>
      <xdr:colOff>48568</xdr:colOff>
      <xdr:row>43</xdr:row>
      <xdr:rowOff>28575</xdr:rowOff>
    </xdr:to>
    <xdr:pic>
      <xdr:nvPicPr>
        <xdr:cNvPr id="15" name="Picture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82505550" y="161925"/>
          <a:ext cx="6754168" cy="7467600"/>
        </a:xfrm>
        <a:prstGeom prst="rect">
          <a:avLst/>
        </a:prstGeom>
      </xdr:spPr>
    </xdr:pic>
    <xdr:clientData/>
  </xdr:twoCellAnchor>
  <xdr:twoCellAnchor editAs="oneCell">
    <xdr:from>
      <xdr:col>147</xdr:col>
      <xdr:colOff>0</xdr:colOff>
      <xdr:row>1</xdr:row>
      <xdr:rowOff>0</xdr:rowOff>
    </xdr:from>
    <xdr:to>
      <xdr:col>158</xdr:col>
      <xdr:colOff>48568</xdr:colOff>
      <xdr:row>35</xdr:row>
      <xdr:rowOff>180975</xdr:rowOff>
    </xdr:to>
    <xdr:pic>
      <xdr:nvPicPr>
        <xdr:cNvPr id="16" name="Picture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1039950" y="161925"/>
          <a:ext cx="6754168" cy="6096000"/>
        </a:xfrm>
        <a:prstGeom prst="rect">
          <a:avLst/>
        </a:prstGeom>
      </xdr:spPr>
    </xdr:pic>
    <xdr:clientData/>
  </xdr:twoCellAnchor>
  <xdr:twoCellAnchor editAs="oneCell">
    <xdr:from>
      <xdr:col>161</xdr:col>
      <xdr:colOff>0</xdr:colOff>
      <xdr:row>0</xdr:row>
      <xdr:rowOff>161924</xdr:rowOff>
    </xdr:from>
    <xdr:to>
      <xdr:col>172</xdr:col>
      <xdr:colOff>48568</xdr:colOff>
      <xdr:row>43</xdr:row>
      <xdr:rowOff>0</xdr:rowOff>
    </xdr:to>
    <xdr:pic>
      <xdr:nvPicPr>
        <xdr:cNvPr id="17" name="Picture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99574350" y="161924"/>
          <a:ext cx="6754168" cy="7439026"/>
        </a:xfrm>
        <a:prstGeom prst="rect">
          <a:avLst/>
        </a:prstGeom>
      </xdr:spPr>
    </xdr:pic>
    <xdr:clientData/>
  </xdr:twoCellAnchor>
  <xdr:twoCellAnchor editAs="oneCell">
    <xdr:from>
      <xdr:col>175</xdr:col>
      <xdr:colOff>0</xdr:colOff>
      <xdr:row>1</xdr:row>
      <xdr:rowOff>0</xdr:rowOff>
    </xdr:from>
    <xdr:to>
      <xdr:col>186</xdr:col>
      <xdr:colOff>48568</xdr:colOff>
      <xdr:row>50</xdr:row>
      <xdr:rowOff>180975</xdr:rowOff>
    </xdr:to>
    <xdr:pic>
      <xdr:nvPicPr>
        <xdr:cNvPr id="18" name="Picture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08108750" y="161925"/>
          <a:ext cx="6754168" cy="8953500"/>
        </a:xfrm>
        <a:prstGeom prst="rect">
          <a:avLst/>
        </a:prstGeom>
      </xdr:spPr>
    </xdr:pic>
    <xdr:clientData/>
  </xdr:twoCellAnchor>
  <xdr:twoCellAnchor editAs="oneCell">
    <xdr:from>
      <xdr:col>189</xdr:col>
      <xdr:colOff>0</xdr:colOff>
      <xdr:row>0</xdr:row>
      <xdr:rowOff>161924</xdr:rowOff>
    </xdr:from>
    <xdr:to>
      <xdr:col>200</xdr:col>
      <xdr:colOff>48568</xdr:colOff>
      <xdr:row>51</xdr:row>
      <xdr:rowOff>171450</xdr:rowOff>
    </xdr:to>
    <xdr:pic>
      <xdr:nvPicPr>
        <xdr:cNvPr id="19" name="Picture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16643150" y="161924"/>
          <a:ext cx="6754168" cy="913447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9:M14"/>
  <sheetViews>
    <sheetView showGridLines="0" tabSelected="1" zoomScaleNormal="100" zoomScaleSheetLayoutView="100" zoomScalePageLayoutView="68" workbookViewId="0"/>
  </sheetViews>
  <sheetFormatPr defaultRowHeight="15" x14ac:dyDescent="0.25"/>
  <cols>
    <col min="1" max="8" width="9.140625" style="24"/>
    <col min="9" max="9" width="9.140625" style="24" customWidth="1"/>
    <col min="10" max="16384" width="9.140625" style="24"/>
  </cols>
  <sheetData>
    <row r="9" spans="13:13" ht="18.75" x14ac:dyDescent="0.3">
      <c r="M9" s="23"/>
    </row>
    <row r="10" spans="13:13" ht="18.75" x14ac:dyDescent="0.3">
      <c r="M10" s="23"/>
    </row>
    <row r="11" spans="13:13" ht="18.75" x14ac:dyDescent="0.3">
      <c r="M11" s="25"/>
    </row>
    <row r="12" spans="13:13" ht="18.75" x14ac:dyDescent="0.3">
      <c r="M12" s="23"/>
    </row>
    <row r="13" spans="13:13" ht="18.75" x14ac:dyDescent="0.3">
      <c r="M13" s="23"/>
    </row>
    <row r="14" spans="13:13" ht="18.75" x14ac:dyDescent="0.3">
      <c r="M14" s="23"/>
    </row>
  </sheetData>
  <sheetProtection algorithmName="SHA-512" hashValue="ibjr1SliOghxjytTFQODvWduNolqXASXqXZmT4YTYXCaBaM6Yp0MyqXDiiv+im+TfMB37gMxATQfwhoeGBrP1A==" saltValue="zeLiVHqJhquIp2YRkQgSYg==" spinCount="100000" sheet="1" objects="1" scenarios="1"/>
  <pageMargins left="0.25" right="0.25" top="0.75" bottom="0.75" header="0.3" footer="0.3"/>
  <pageSetup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T476"/>
  <sheetViews>
    <sheetView zoomScaleNormal="100" workbookViewId="0"/>
  </sheetViews>
  <sheetFormatPr defaultRowHeight="12.75" x14ac:dyDescent="0.2"/>
  <cols>
    <col min="1" max="10" width="9.140625" style="29"/>
    <col min="11" max="11" width="9.140625" style="44"/>
    <col min="12" max="12" width="14.7109375" style="29" customWidth="1"/>
    <col min="13" max="13" width="7" style="29" bestFit="1" customWidth="1"/>
    <col min="14" max="15" width="9.42578125" style="29" bestFit="1" customWidth="1"/>
    <col min="16" max="16" width="7.5703125" style="29" customWidth="1"/>
    <col min="17" max="19" width="11.140625" style="29" bestFit="1" customWidth="1"/>
    <col min="20" max="20" width="22.140625" style="29" customWidth="1"/>
    <col min="21" max="201" width="9.140625" style="29"/>
    <col min="202" max="202" width="9.140625" style="36"/>
    <col min="203" max="16384" width="9.140625" style="29"/>
  </cols>
  <sheetData>
    <row r="1" spans="1:201" x14ac:dyDescent="0.2">
      <c r="A1" s="26"/>
      <c r="B1" s="27"/>
      <c r="C1" s="27"/>
      <c r="D1" s="27"/>
      <c r="E1" s="27"/>
      <c r="F1" s="27"/>
      <c r="G1" s="27"/>
      <c r="H1" s="27"/>
      <c r="I1" s="28"/>
      <c r="K1" s="30"/>
      <c r="L1" s="27"/>
      <c r="M1" s="27"/>
      <c r="N1" s="27"/>
      <c r="O1" s="27"/>
      <c r="P1" s="27"/>
      <c r="Q1" s="27"/>
      <c r="R1" s="27"/>
      <c r="S1" s="27"/>
      <c r="T1" s="28"/>
      <c r="U1" s="32"/>
      <c r="V1" s="26"/>
      <c r="W1" s="27"/>
      <c r="X1" s="27"/>
      <c r="Y1" s="27"/>
      <c r="Z1" s="27"/>
      <c r="AA1" s="27"/>
      <c r="AB1" s="27"/>
      <c r="AC1" s="27"/>
      <c r="AD1" s="27"/>
      <c r="AE1" s="27"/>
      <c r="AF1" s="27"/>
      <c r="AG1" s="28"/>
      <c r="AH1" s="32"/>
      <c r="AI1" s="26"/>
      <c r="AJ1" s="27"/>
      <c r="AK1" s="27"/>
      <c r="AL1" s="27"/>
      <c r="AM1" s="27"/>
      <c r="AN1" s="27"/>
      <c r="AO1" s="27"/>
      <c r="AP1" s="27"/>
      <c r="AQ1" s="27"/>
      <c r="AR1" s="27"/>
      <c r="AS1" s="27"/>
      <c r="AT1" s="27"/>
      <c r="AU1" s="28"/>
      <c r="AV1" s="32"/>
      <c r="AW1" s="26"/>
      <c r="AX1" s="27"/>
      <c r="AY1" s="27"/>
      <c r="AZ1" s="27"/>
      <c r="BA1" s="27"/>
      <c r="BB1" s="27"/>
      <c r="BC1" s="27"/>
      <c r="BD1" s="27"/>
      <c r="BE1" s="27"/>
      <c r="BF1" s="27"/>
      <c r="BG1" s="27"/>
      <c r="BH1" s="27"/>
      <c r="BI1" s="28"/>
      <c r="BJ1" s="32"/>
      <c r="BK1" s="26"/>
      <c r="BL1" s="27"/>
      <c r="BM1" s="27"/>
      <c r="BN1" s="27"/>
      <c r="BO1" s="27"/>
      <c r="BP1" s="27"/>
      <c r="BQ1" s="27"/>
      <c r="BR1" s="27"/>
      <c r="BS1" s="27"/>
      <c r="BT1" s="27"/>
      <c r="BU1" s="27"/>
      <c r="BV1" s="27"/>
      <c r="BW1" s="28"/>
      <c r="BX1" s="32"/>
      <c r="BY1" s="26"/>
      <c r="BZ1" s="27"/>
      <c r="CA1" s="27"/>
      <c r="CB1" s="27"/>
      <c r="CC1" s="27"/>
      <c r="CD1" s="27"/>
      <c r="CE1" s="27"/>
      <c r="CF1" s="27"/>
      <c r="CG1" s="27"/>
      <c r="CH1" s="27"/>
      <c r="CI1" s="27"/>
      <c r="CJ1" s="27"/>
      <c r="CK1" s="28"/>
      <c r="CL1" s="32"/>
      <c r="CM1" s="26"/>
      <c r="CN1" s="27"/>
      <c r="CO1" s="27"/>
      <c r="CP1" s="27"/>
      <c r="CQ1" s="27"/>
      <c r="CR1" s="27"/>
      <c r="CS1" s="27"/>
      <c r="CT1" s="27"/>
      <c r="CU1" s="27"/>
      <c r="CV1" s="27"/>
      <c r="CW1" s="27"/>
      <c r="CX1" s="27"/>
      <c r="CY1" s="28"/>
      <c r="CZ1" s="32"/>
      <c r="DA1" s="26"/>
      <c r="DB1" s="27"/>
      <c r="DC1" s="27"/>
      <c r="DD1" s="27"/>
      <c r="DE1" s="27"/>
      <c r="DF1" s="27"/>
      <c r="DG1" s="27"/>
      <c r="DH1" s="27"/>
      <c r="DI1" s="27"/>
      <c r="DJ1" s="27"/>
      <c r="DK1" s="27"/>
      <c r="DL1" s="27"/>
      <c r="DM1" s="28"/>
      <c r="DN1" s="32"/>
      <c r="DO1" s="26"/>
      <c r="DP1" s="27"/>
      <c r="DQ1" s="27"/>
      <c r="DR1" s="27"/>
      <c r="DS1" s="27"/>
      <c r="DT1" s="27"/>
      <c r="DU1" s="27"/>
      <c r="DV1" s="27"/>
      <c r="DW1" s="27"/>
      <c r="DX1" s="27"/>
      <c r="DY1" s="27"/>
      <c r="DZ1" s="27"/>
      <c r="EA1" s="28"/>
      <c r="EB1" s="32"/>
      <c r="EC1" s="26"/>
      <c r="ED1" s="27"/>
      <c r="EE1" s="27"/>
      <c r="EF1" s="27"/>
      <c r="EG1" s="27"/>
      <c r="EH1" s="27"/>
      <c r="EI1" s="27"/>
      <c r="EJ1" s="27"/>
      <c r="EK1" s="27"/>
      <c r="EL1" s="27"/>
      <c r="EM1" s="27"/>
      <c r="EN1" s="27"/>
      <c r="EO1" s="28"/>
      <c r="EP1" s="32"/>
      <c r="EQ1" s="26"/>
      <c r="ER1" s="27"/>
      <c r="ES1" s="27"/>
      <c r="ET1" s="27"/>
      <c r="EU1" s="27"/>
      <c r="EV1" s="27"/>
      <c r="EW1" s="27"/>
      <c r="EX1" s="27"/>
      <c r="EY1" s="27"/>
      <c r="EZ1" s="27"/>
      <c r="FA1" s="27"/>
      <c r="FB1" s="27"/>
      <c r="FC1" s="28"/>
      <c r="FD1" s="32"/>
      <c r="FE1" s="26"/>
      <c r="FF1" s="27"/>
      <c r="FG1" s="27"/>
      <c r="FH1" s="27"/>
      <c r="FI1" s="27"/>
      <c r="FJ1" s="27"/>
      <c r="FK1" s="27"/>
      <c r="FL1" s="27"/>
      <c r="FM1" s="27"/>
      <c r="FN1" s="27"/>
      <c r="FO1" s="27"/>
      <c r="FP1" s="27"/>
      <c r="FQ1" s="28"/>
      <c r="FR1" s="32"/>
      <c r="FS1" s="26"/>
      <c r="FT1" s="27"/>
      <c r="FU1" s="27"/>
      <c r="FV1" s="27"/>
      <c r="FW1" s="27"/>
      <c r="FX1" s="27"/>
      <c r="FY1" s="27"/>
      <c r="FZ1" s="27"/>
      <c r="GA1" s="27"/>
      <c r="GB1" s="27"/>
      <c r="GC1" s="27"/>
      <c r="GD1" s="27"/>
      <c r="GE1" s="28"/>
      <c r="GF1" s="32"/>
      <c r="GG1" s="26"/>
      <c r="GH1" s="27"/>
      <c r="GI1" s="27"/>
      <c r="GJ1" s="27"/>
      <c r="GK1" s="27"/>
      <c r="GL1" s="27"/>
      <c r="GM1" s="27"/>
      <c r="GN1" s="27"/>
      <c r="GO1" s="27"/>
      <c r="GP1" s="27"/>
      <c r="GQ1" s="27"/>
      <c r="GR1" s="27"/>
      <c r="GS1" s="28"/>
    </row>
    <row r="2" spans="1:201" x14ac:dyDescent="0.2">
      <c r="A2" s="31"/>
      <c r="B2" s="32"/>
      <c r="C2" s="32"/>
      <c r="D2" s="32"/>
      <c r="E2" s="32"/>
      <c r="F2" s="32"/>
      <c r="G2" s="32"/>
      <c r="H2" s="32"/>
      <c r="I2" s="33"/>
      <c r="K2" s="34"/>
      <c r="L2" s="32"/>
      <c r="M2" s="32"/>
      <c r="N2" s="32"/>
      <c r="O2" s="32"/>
      <c r="P2" s="32"/>
      <c r="Q2" s="32"/>
      <c r="R2" s="32"/>
      <c r="S2" s="32"/>
      <c r="T2" s="33"/>
      <c r="U2" s="32"/>
      <c r="V2" s="31"/>
      <c r="W2" s="32"/>
      <c r="X2" s="32"/>
      <c r="Y2" s="32"/>
      <c r="Z2" s="32"/>
      <c r="AA2" s="32"/>
      <c r="AB2" s="32"/>
      <c r="AC2" s="32"/>
      <c r="AD2" s="32"/>
      <c r="AE2" s="32"/>
      <c r="AF2" s="32"/>
      <c r="AG2" s="33"/>
      <c r="AH2" s="32"/>
      <c r="AI2" s="31"/>
      <c r="AJ2" s="32"/>
      <c r="AK2" s="32"/>
      <c r="AL2" s="32"/>
      <c r="AM2" s="32"/>
      <c r="AN2" s="32"/>
      <c r="AO2" s="32"/>
      <c r="AP2" s="32"/>
      <c r="AQ2" s="32"/>
      <c r="AR2" s="32"/>
      <c r="AS2" s="32"/>
      <c r="AT2" s="32"/>
      <c r="AU2" s="33"/>
      <c r="AV2" s="32"/>
      <c r="AW2" s="31"/>
      <c r="AX2" s="32"/>
      <c r="AY2" s="32"/>
      <c r="AZ2" s="32"/>
      <c r="BA2" s="32"/>
      <c r="BB2" s="32"/>
      <c r="BC2" s="32"/>
      <c r="BD2" s="32"/>
      <c r="BE2" s="32"/>
      <c r="BF2" s="32"/>
      <c r="BG2" s="32"/>
      <c r="BH2" s="32"/>
      <c r="BI2" s="33"/>
      <c r="BJ2" s="32"/>
      <c r="BK2" s="31"/>
      <c r="BL2" s="32"/>
      <c r="BM2" s="32"/>
      <c r="BN2" s="32"/>
      <c r="BO2" s="32"/>
      <c r="BP2" s="32"/>
      <c r="BQ2" s="32"/>
      <c r="BR2" s="32"/>
      <c r="BS2" s="32"/>
      <c r="BT2" s="32"/>
      <c r="BU2" s="32"/>
      <c r="BV2" s="32"/>
      <c r="BW2" s="33"/>
      <c r="BX2" s="32"/>
      <c r="BY2" s="31"/>
      <c r="BZ2" s="32"/>
      <c r="CA2" s="32"/>
      <c r="CB2" s="32"/>
      <c r="CC2" s="32"/>
      <c r="CD2" s="32"/>
      <c r="CE2" s="32"/>
      <c r="CF2" s="32"/>
      <c r="CG2" s="32"/>
      <c r="CH2" s="32"/>
      <c r="CI2" s="32"/>
      <c r="CJ2" s="32"/>
      <c r="CK2" s="33"/>
      <c r="CL2" s="32"/>
      <c r="CM2" s="31"/>
      <c r="CN2" s="32"/>
      <c r="CO2" s="32"/>
      <c r="CP2" s="32"/>
      <c r="CQ2" s="32"/>
      <c r="CR2" s="32"/>
      <c r="CS2" s="32"/>
      <c r="CT2" s="32"/>
      <c r="CU2" s="32"/>
      <c r="CV2" s="32"/>
      <c r="CW2" s="32"/>
      <c r="CX2" s="32"/>
      <c r="CY2" s="33"/>
      <c r="CZ2" s="32"/>
      <c r="DA2" s="31"/>
      <c r="DB2" s="32"/>
      <c r="DC2" s="32"/>
      <c r="DD2" s="32"/>
      <c r="DE2" s="32"/>
      <c r="DF2" s="32"/>
      <c r="DG2" s="32"/>
      <c r="DH2" s="32"/>
      <c r="DI2" s="32"/>
      <c r="DJ2" s="32"/>
      <c r="DK2" s="32"/>
      <c r="DL2" s="32"/>
      <c r="DM2" s="33"/>
      <c r="DN2" s="32"/>
      <c r="DO2" s="31"/>
      <c r="DP2" s="32"/>
      <c r="DQ2" s="32"/>
      <c r="DR2" s="32"/>
      <c r="DS2" s="32"/>
      <c r="DT2" s="32"/>
      <c r="DU2" s="32"/>
      <c r="DV2" s="32"/>
      <c r="DW2" s="32"/>
      <c r="DX2" s="32"/>
      <c r="DY2" s="32"/>
      <c r="DZ2" s="32"/>
      <c r="EA2" s="33"/>
      <c r="EB2" s="32"/>
      <c r="EC2" s="31"/>
      <c r="ED2" s="32"/>
      <c r="EE2" s="32"/>
      <c r="EF2" s="32"/>
      <c r="EG2" s="32"/>
      <c r="EH2" s="32"/>
      <c r="EI2" s="32"/>
      <c r="EJ2" s="32"/>
      <c r="EK2" s="32"/>
      <c r="EL2" s="32"/>
      <c r="EM2" s="32"/>
      <c r="EN2" s="32"/>
      <c r="EO2" s="33"/>
      <c r="EP2" s="32"/>
      <c r="EQ2" s="31"/>
      <c r="ER2" s="32"/>
      <c r="ES2" s="32"/>
      <c r="ET2" s="32"/>
      <c r="EU2" s="32"/>
      <c r="EV2" s="32"/>
      <c r="EW2" s="32"/>
      <c r="EX2" s="32"/>
      <c r="EY2" s="32"/>
      <c r="EZ2" s="32"/>
      <c r="FA2" s="32"/>
      <c r="FB2" s="32"/>
      <c r="FC2" s="33"/>
      <c r="FD2" s="32"/>
      <c r="FE2" s="31"/>
      <c r="FF2" s="32"/>
      <c r="FG2" s="32"/>
      <c r="FH2" s="32"/>
      <c r="FI2" s="32"/>
      <c r="FJ2" s="32"/>
      <c r="FK2" s="32"/>
      <c r="FL2" s="32"/>
      <c r="FM2" s="32"/>
      <c r="FN2" s="32"/>
      <c r="FO2" s="32"/>
      <c r="FP2" s="32"/>
      <c r="FQ2" s="33"/>
      <c r="FR2" s="32"/>
      <c r="FS2" s="31"/>
      <c r="FT2" s="32"/>
      <c r="FU2" s="32"/>
      <c r="FV2" s="32"/>
      <c r="FW2" s="32"/>
      <c r="FX2" s="32"/>
      <c r="FY2" s="32"/>
      <c r="FZ2" s="32"/>
      <c r="GA2" s="32"/>
      <c r="GB2" s="32"/>
      <c r="GC2" s="32"/>
      <c r="GD2" s="32"/>
      <c r="GE2" s="33"/>
      <c r="GF2" s="32"/>
      <c r="GG2" s="31"/>
      <c r="GH2" s="32"/>
      <c r="GI2" s="32"/>
      <c r="GJ2" s="32"/>
      <c r="GK2" s="32"/>
      <c r="GL2" s="32"/>
      <c r="GM2" s="32"/>
      <c r="GN2" s="32"/>
      <c r="GO2" s="32"/>
      <c r="GP2" s="32"/>
      <c r="GQ2" s="32"/>
      <c r="GR2" s="32"/>
      <c r="GS2" s="33"/>
    </row>
    <row r="3" spans="1:201" x14ac:dyDescent="0.2">
      <c r="A3" s="31"/>
      <c r="B3" s="32"/>
      <c r="C3" s="32"/>
      <c r="D3" s="32"/>
      <c r="E3" s="32"/>
      <c r="F3" s="32"/>
      <c r="G3" s="32"/>
      <c r="H3" s="32"/>
      <c r="I3" s="33"/>
      <c r="K3" s="34"/>
      <c r="L3" s="32"/>
      <c r="M3" s="32"/>
      <c r="N3" s="32"/>
      <c r="O3" s="32"/>
      <c r="P3" s="32"/>
      <c r="Q3" s="32"/>
      <c r="R3" s="32"/>
      <c r="S3" s="32"/>
      <c r="T3" s="33"/>
      <c r="U3" s="32"/>
      <c r="V3" s="31"/>
      <c r="W3" s="32"/>
      <c r="X3" s="32"/>
      <c r="Y3" s="32"/>
      <c r="Z3" s="32"/>
      <c r="AA3" s="32"/>
      <c r="AB3" s="32"/>
      <c r="AC3" s="32"/>
      <c r="AD3" s="32"/>
      <c r="AE3" s="32"/>
      <c r="AF3" s="32"/>
      <c r="AG3" s="33"/>
      <c r="AH3" s="32"/>
      <c r="AI3" s="31"/>
      <c r="AJ3" s="32"/>
      <c r="AK3" s="32"/>
      <c r="AL3" s="32"/>
      <c r="AM3" s="32"/>
      <c r="AN3" s="32"/>
      <c r="AO3" s="32"/>
      <c r="AP3" s="32"/>
      <c r="AQ3" s="32"/>
      <c r="AR3" s="32"/>
      <c r="AS3" s="32"/>
      <c r="AT3" s="32"/>
      <c r="AU3" s="33"/>
      <c r="AV3" s="32"/>
      <c r="AW3" s="31"/>
      <c r="AX3" s="32"/>
      <c r="AY3" s="32"/>
      <c r="AZ3" s="32"/>
      <c r="BA3" s="32"/>
      <c r="BB3" s="32"/>
      <c r="BC3" s="32"/>
      <c r="BD3" s="32"/>
      <c r="BE3" s="32"/>
      <c r="BF3" s="32"/>
      <c r="BG3" s="32"/>
      <c r="BH3" s="32"/>
      <c r="BI3" s="33"/>
      <c r="BJ3" s="32"/>
      <c r="BK3" s="31"/>
      <c r="BL3" s="32"/>
      <c r="BM3" s="32"/>
      <c r="BN3" s="32"/>
      <c r="BO3" s="32"/>
      <c r="BP3" s="32"/>
      <c r="BQ3" s="32"/>
      <c r="BR3" s="32"/>
      <c r="BS3" s="32"/>
      <c r="BT3" s="32"/>
      <c r="BU3" s="32"/>
      <c r="BV3" s="32"/>
      <c r="BW3" s="33"/>
      <c r="BX3" s="32"/>
      <c r="BY3" s="31"/>
      <c r="BZ3" s="32"/>
      <c r="CA3" s="32"/>
      <c r="CB3" s="32"/>
      <c r="CC3" s="32"/>
      <c r="CD3" s="32"/>
      <c r="CE3" s="32"/>
      <c r="CF3" s="32"/>
      <c r="CG3" s="32"/>
      <c r="CH3" s="32"/>
      <c r="CI3" s="32"/>
      <c r="CJ3" s="32"/>
      <c r="CK3" s="33"/>
      <c r="CL3" s="32"/>
      <c r="CM3" s="31"/>
      <c r="CN3" s="32"/>
      <c r="CO3" s="32"/>
      <c r="CP3" s="32"/>
      <c r="CQ3" s="32"/>
      <c r="CR3" s="32"/>
      <c r="CS3" s="32"/>
      <c r="CT3" s="32"/>
      <c r="CU3" s="32"/>
      <c r="CV3" s="32"/>
      <c r="CW3" s="32"/>
      <c r="CX3" s="32"/>
      <c r="CY3" s="33"/>
      <c r="CZ3" s="32"/>
      <c r="DA3" s="31"/>
      <c r="DB3" s="32"/>
      <c r="DC3" s="32"/>
      <c r="DD3" s="32"/>
      <c r="DE3" s="32"/>
      <c r="DF3" s="32"/>
      <c r="DG3" s="32"/>
      <c r="DH3" s="32"/>
      <c r="DI3" s="32"/>
      <c r="DJ3" s="32"/>
      <c r="DK3" s="32"/>
      <c r="DL3" s="32"/>
      <c r="DM3" s="33"/>
      <c r="DN3" s="32"/>
      <c r="DO3" s="31"/>
      <c r="DP3" s="32"/>
      <c r="DQ3" s="32"/>
      <c r="DR3" s="32"/>
      <c r="DS3" s="32"/>
      <c r="DT3" s="32"/>
      <c r="DU3" s="32"/>
      <c r="DV3" s="32"/>
      <c r="DW3" s="32"/>
      <c r="DX3" s="32"/>
      <c r="DY3" s="32"/>
      <c r="DZ3" s="32"/>
      <c r="EA3" s="33"/>
      <c r="EB3" s="32"/>
      <c r="EC3" s="31"/>
      <c r="ED3" s="32"/>
      <c r="EE3" s="32"/>
      <c r="EF3" s="32"/>
      <c r="EG3" s="32"/>
      <c r="EH3" s="32"/>
      <c r="EI3" s="32"/>
      <c r="EJ3" s="32"/>
      <c r="EK3" s="32"/>
      <c r="EL3" s="32"/>
      <c r="EM3" s="32"/>
      <c r="EN3" s="32"/>
      <c r="EO3" s="33"/>
      <c r="EP3" s="32"/>
      <c r="EQ3" s="31"/>
      <c r="ER3" s="32"/>
      <c r="ES3" s="32"/>
      <c r="ET3" s="32"/>
      <c r="EU3" s="32"/>
      <c r="EV3" s="32"/>
      <c r="EW3" s="32"/>
      <c r="EX3" s="32"/>
      <c r="EY3" s="32"/>
      <c r="EZ3" s="32"/>
      <c r="FA3" s="32"/>
      <c r="FB3" s="32"/>
      <c r="FC3" s="33"/>
      <c r="FD3" s="32"/>
      <c r="FE3" s="31"/>
      <c r="FF3" s="32"/>
      <c r="FG3" s="32"/>
      <c r="FH3" s="32"/>
      <c r="FI3" s="32"/>
      <c r="FJ3" s="32"/>
      <c r="FK3" s="32"/>
      <c r="FL3" s="32"/>
      <c r="FM3" s="32"/>
      <c r="FN3" s="32"/>
      <c r="FO3" s="32"/>
      <c r="FP3" s="32"/>
      <c r="FQ3" s="33"/>
      <c r="FR3" s="32"/>
      <c r="FS3" s="31"/>
      <c r="FT3" s="32"/>
      <c r="FU3" s="32"/>
      <c r="FV3" s="32"/>
      <c r="FW3" s="32"/>
      <c r="FX3" s="32"/>
      <c r="FY3" s="32"/>
      <c r="FZ3" s="32"/>
      <c r="GA3" s="32"/>
      <c r="GB3" s="32"/>
      <c r="GC3" s="32"/>
      <c r="GD3" s="32"/>
      <c r="GE3" s="33"/>
      <c r="GF3" s="32"/>
      <c r="GG3" s="31"/>
      <c r="GH3" s="32"/>
      <c r="GI3" s="32"/>
      <c r="GJ3" s="32"/>
      <c r="GK3" s="32"/>
      <c r="GL3" s="32"/>
      <c r="GM3" s="32"/>
      <c r="GN3" s="32"/>
      <c r="GO3" s="32"/>
      <c r="GP3" s="32"/>
      <c r="GQ3" s="32"/>
      <c r="GR3" s="32"/>
      <c r="GS3" s="33"/>
    </row>
    <row r="4" spans="1:201" x14ac:dyDescent="0.2">
      <c r="A4" s="31"/>
      <c r="B4" s="32"/>
      <c r="C4" s="32"/>
      <c r="D4" s="32"/>
      <c r="E4" s="32"/>
      <c r="F4" s="32"/>
      <c r="G4" s="32"/>
      <c r="H4" s="32"/>
      <c r="I4" s="33"/>
      <c r="K4" s="34"/>
      <c r="L4" s="32"/>
      <c r="M4" s="32"/>
      <c r="N4" s="32"/>
      <c r="O4" s="32"/>
      <c r="P4" s="32"/>
      <c r="Q4" s="32"/>
      <c r="R4" s="32"/>
      <c r="S4" s="32"/>
      <c r="T4" s="33"/>
      <c r="U4" s="32"/>
      <c r="V4" s="31"/>
      <c r="W4" s="32"/>
      <c r="X4" s="32"/>
      <c r="Y4" s="32"/>
      <c r="Z4" s="32"/>
      <c r="AA4" s="32"/>
      <c r="AB4" s="32"/>
      <c r="AC4" s="32"/>
      <c r="AD4" s="32"/>
      <c r="AE4" s="32"/>
      <c r="AF4" s="32"/>
      <c r="AG4" s="33"/>
      <c r="AH4" s="32"/>
      <c r="AI4" s="31"/>
      <c r="AJ4" s="32"/>
      <c r="AK4" s="32"/>
      <c r="AL4" s="32"/>
      <c r="AM4" s="32"/>
      <c r="AN4" s="32"/>
      <c r="AO4" s="32"/>
      <c r="AP4" s="32"/>
      <c r="AQ4" s="32"/>
      <c r="AR4" s="32"/>
      <c r="AS4" s="32"/>
      <c r="AT4" s="32"/>
      <c r="AU4" s="33"/>
      <c r="AV4" s="32"/>
      <c r="AW4" s="31"/>
      <c r="AX4" s="32"/>
      <c r="AY4" s="32"/>
      <c r="AZ4" s="32"/>
      <c r="BA4" s="32"/>
      <c r="BB4" s="32"/>
      <c r="BC4" s="32"/>
      <c r="BD4" s="32"/>
      <c r="BE4" s="32"/>
      <c r="BF4" s="32"/>
      <c r="BG4" s="32"/>
      <c r="BH4" s="32"/>
      <c r="BI4" s="33"/>
      <c r="BJ4" s="32"/>
      <c r="BK4" s="31"/>
      <c r="BL4" s="32"/>
      <c r="BM4" s="32"/>
      <c r="BN4" s="32"/>
      <c r="BO4" s="32"/>
      <c r="BP4" s="32"/>
      <c r="BQ4" s="32"/>
      <c r="BR4" s="32"/>
      <c r="BS4" s="32"/>
      <c r="BT4" s="32"/>
      <c r="BU4" s="32"/>
      <c r="BV4" s="32"/>
      <c r="BW4" s="33"/>
      <c r="BX4" s="32"/>
      <c r="BY4" s="31"/>
      <c r="BZ4" s="32"/>
      <c r="CA4" s="32"/>
      <c r="CB4" s="32"/>
      <c r="CC4" s="32"/>
      <c r="CD4" s="32"/>
      <c r="CE4" s="32"/>
      <c r="CF4" s="32"/>
      <c r="CG4" s="32"/>
      <c r="CH4" s="32"/>
      <c r="CI4" s="32"/>
      <c r="CJ4" s="32"/>
      <c r="CK4" s="33"/>
      <c r="CL4" s="32"/>
      <c r="CM4" s="31"/>
      <c r="CN4" s="32"/>
      <c r="CO4" s="32"/>
      <c r="CP4" s="32"/>
      <c r="CQ4" s="32"/>
      <c r="CR4" s="32"/>
      <c r="CS4" s="32"/>
      <c r="CT4" s="32"/>
      <c r="CU4" s="32"/>
      <c r="CV4" s="32"/>
      <c r="CW4" s="32"/>
      <c r="CX4" s="32"/>
      <c r="CY4" s="33"/>
      <c r="CZ4" s="32"/>
      <c r="DA4" s="31"/>
      <c r="DB4" s="32"/>
      <c r="DC4" s="32"/>
      <c r="DD4" s="32"/>
      <c r="DE4" s="32"/>
      <c r="DF4" s="32"/>
      <c r="DG4" s="32"/>
      <c r="DH4" s="32"/>
      <c r="DI4" s="32"/>
      <c r="DJ4" s="32"/>
      <c r="DK4" s="32"/>
      <c r="DL4" s="32"/>
      <c r="DM4" s="33"/>
      <c r="DN4" s="32"/>
      <c r="DO4" s="31"/>
      <c r="DP4" s="32"/>
      <c r="DQ4" s="32"/>
      <c r="DR4" s="32"/>
      <c r="DS4" s="32"/>
      <c r="DT4" s="32"/>
      <c r="DU4" s="32"/>
      <c r="DV4" s="32"/>
      <c r="DW4" s="32"/>
      <c r="DX4" s="32"/>
      <c r="DY4" s="32"/>
      <c r="DZ4" s="32"/>
      <c r="EA4" s="33"/>
      <c r="EB4" s="32"/>
      <c r="EC4" s="31"/>
      <c r="ED4" s="32"/>
      <c r="EE4" s="32"/>
      <c r="EF4" s="32"/>
      <c r="EG4" s="32"/>
      <c r="EH4" s="32"/>
      <c r="EI4" s="32"/>
      <c r="EJ4" s="32"/>
      <c r="EK4" s="32"/>
      <c r="EL4" s="32"/>
      <c r="EM4" s="32"/>
      <c r="EN4" s="32"/>
      <c r="EO4" s="33"/>
      <c r="EP4" s="32"/>
      <c r="EQ4" s="31"/>
      <c r="ER4" s="32"/>
      <c r="ES4" s="32"/>
      <c r="ET4" s="32"/>
      <c r="EU4" s="32"/>
      <c r="EV4" s="32"/>
      <c r="EW4" s="32"/>
      <c r="EX4" s="32"/>
      <c r="EY4" s="32"/>
      <c r="EZ4" s="32"/>
      <c r="FA4" s="32"/>
      <c r="FB4" s="32"/>
      <c r="FC4" s="33"/>
      <c r="FD4" s="32"/>
      <c r="FE4" s="31"/>
      <c r="FF4" s="32"/>
      <c r="FG4" s="32"/>
      <c r="FH4" s="32"/>
      <c r="FI4" s="32"/>
      <c r="FJ4" s="32"/>
      <c r="FK4" s="32"/>
      <c r="FL4" s="32"/>
      <c r="FM4" s="32"/>
      <c r="FN4" s="32"/>
      <c r="FO4" s="32"/>
      <c r="FP4" s="32"/>
      <c r="FQ4" s="33"/>
      <c r="FR4" s="32"/>
      <c r="FS4" s="31"/>
      <c r="FT4" s="32"/>
      <c r="FU4" s="32"/>
      <c r="FV4" s="32"/>
      <c r="FW4" s="32"/>
      <c r="FX4" s="32"/>
      <c r="FY4" s="32"/>
      <c r="FZ4" s="32"/>
      <c r="GA4" s="32"/>
      <c r="GB4" s="32"/>
      <c r="GC4" s="32"/>
      <c r="GD4" s="32"/>
      <c r="GE4" s="33"/>
      <c r="GF4" s="32"/>
      <c r="GG4" s="31"/>
      <c r="GH4" s="32"/>
      <c r="GI4" s="32"/>
      <c r="GJ4" s="32"/>
      <c r="GK4" s="32"/>
      <c r="GL4" s="32"/>
      <c r="GM4" s="32"/>
      <c r="GN4" s="32"/>
      <c r="GO4" s="32"/>
      <c r="GP4" s="32"/>
      <c r="GQ4" s="32"/>
      <c r="GR4" s="32"/>
      <c r="GS4" s="33"/>
    </row>
    <row r="5" spans="1:201" x14ac:dyDescent="0.2">
      <c r="A5" s="31"/>
      <c r="B5" s="32"/>
      <c r="C5" s="32"/>
      <c r="D5" s="32"/>
      <c r="E5" s="32"/>
      <c r="F5" s="32"/>
      <c r="G5" s="32"/>
      <c r="H5" s="32"/>
      <c r="I5" s="33"/>
      <c r="K5" s="34"/>
      <c r="L5" s="32"/>
      <c r="M5" s="32"/>
      <c r="N5" s="32"/>
      <c r="O5" s="32"/>
      <c r="P5" s="32"/>
      <c r="Q5" s="32"/>
      <c r="R5" s="32"/>
      <c r="S5" s="32"/>
      <c r="T5" s="33"/>
      <c r="U5" s="32"/>
      <c r="V5" s="31"/>
      <c r="W5" s="32"/>
      <c r="X5" s="32"/>
      <c r="Y5" s="32"/>
      <c r="Z5" s="32"/>
      <c r="AA5" s="32"/>
      <c r="AB5" s="32"/>
      <c r="AC5" s="32"/>
      <c r="AD5" s="32"/>
      <c r="AE5" s="32"/>
      <c r="AF5" s="32"/>
      <c r="AG5" s="33"/>
      <c r="AH5" s="32"/>
      <c r="AI5" s="31"/>
      <c r="AJ5" s="32"/>
      <c r="AK5" s="32"/>
      <c r="AL5" s="32"/>
      <c r="AM5" s="32"/>
      <c r="AN5" s="32"/>
      <c r="AO5" s="32"/>
      <c r="AP5" s="32"/>
      <c r="AQ5" s="32"/>
      <c r="AR5" s="32"/>
      <c r="AS5" s="32"/>
      <c r="AT5" s="32"/>
      <c r="AU5" s="33"/>
      <c r="AV5" s="32"/>
      <c r="AW5" s="31"/>
      <c r="AX5" s="32"/>
      <c r="AY5" s="32"/>
      <c r="AZ5" s="32"/>
      <c r="BA5" s="32"/>
      <c r="BB5" s="32"/>
      <c r="BC5" s="32"/>
      <c r="BD5" s="32"/>
      <c r="BE5" s="32"/>
      <c r="BF5" s="32"/>
      <c r="BG5" s="32"/>
      <c r="BH5" s="32"/>
      <c r="BI5" s="33"/>
      <c r="BJ5" s="32"/>
      <c r="BK5" s="31"/>
      <c r="BL5" s="32"/>
      <c r="BM5" s="32"/>
      <c r="BN5" s="32"/>
      <c r="BO5" s="32"/>
      <c r="BP5" s="32"/>
      <c r="BQ5" s="32"/>
      <c r="BR5" s="32"/>
      <c r="BS5" s="32"/>
      <c r="BT5" s="32"/>
      <c r="BU5" s="32"/>
      <c r="BV5" s="32"/>
      <c r="BW5" s="33"/>
      <c r="BX5" s="32"/>
      <c r="BY5" s="31"/>
      <c r="BZ5" s="32"/>
      <c r="CA5" s="32"/>
      <c r="CB5" s="32"/>
      <c r="CC5" s="32"/>
      <c r="CD5" s="32"/>
      <c r="CE5" s="32"/>
      <c r="CF5" s="32"/>
      <c r="CG5" s="32"/>
      <c r="CH5" s="32"/>
      <c r="CI5" s="32"/>
      <c r="CJ5" s="32"/>
      <c r="CK5" s="33"/>
      <c r="CL5" s="32"/>
      <c r="CM5" s="31"/>
      <c r="CN5" s="32"/>
      <c r="CO5" s="32"/>
      <c r="CP5" s="32"/>
      <c r="CQ5" s="32"/>
      <c r="CR5" s="32"/>
      <c r="CS5" s="32"/>
      <c r="CT5" s="32"/>
      <c r="CU5" s="32"/>
      <c r="CV5" s="32"/>
      <c r="CW5" s="32"/>
      <c r="CX5" s="32"/>
      <c r="CY5" s="33"/>
      <c r="CZ5" s="32"/>
      <c r="DA5" s="31"/>
      <c r="DB5" s="32"/>
      <c r="DC5" s="32"/>
      <c r="DD5" s="32"/>
      <c r="DE5" s="32"/>
      <c r="DF5" s="32"/>
      <c r="DG5" s="32"/>
      <c r="DH5" s="32"/>
      <c r="DI5" s="32"/>
      <c r="DJ5" s="32"/>
      <c r="DK5" s="32"/>
      <c r="DL5" s="32"/>
      <c r="DM5" s="33"/>
      <c r="DN5" s="32"/>
      <c r="DO5" s="31"/>
      <c r="DP5" s="32"/>
      <c r="DQ5" s="32"/>
      <c r="DR5" s="32"/>
      <c r="DS5" s="32"/>
      <c r="DT5" s="32"/>
      <c r="DU5" s="32"/>
      <c r="DV5" s="32"/>
      <c r="DW5" s="32"/>
      <c r="DX5" s="32"/>
      <c r="DY5" s="32"/>
      <c r="DZ5" s="32"/>
      <c r="EA5" s="33"/>
      <c r="EB5" s="32"/>
      <c r="EC5" s="31"/>
      <c r="ED5" s="32"/>
      <c r="EE5" s="32"/>
      <c r="EF5" s="32"/>
      <c r="EG5" s="32"/>
      <c r="EH5" s="32"/>
      <c r="EI5" s="32"/>
      <c r="EJ5" s="32"/>
      <c r="EK5" s="32"/>
      <c r="EL5" s="32"/>
      <c r="EM5" s="32"/>
      <c r="EN5" s="32"/>
      <c r="EO5" s="33"/>
      <c r="EP5" s="32"/>
      <c r="EQ5" s="31"/>
      <c r="ER5" s="32"/>
      <c r="ES5" s="32"/>
      <c r="ET5" s="32"/>
      <c r="EU5" s="32"/>
      <c r="EV5" s="32"/>
      <c r="EW5" s="32"/>
      <c r="EX5" s="32"/>
      <c r="EY5" s="32"/>
      <c r="EZ5" s="32"/>
      <c r="FA5" s="32"/>
      <c r="FB5" s="32"/>
      <c r="FC5" s="33"/>
      <c r="FD5" s="32"/>
      <c r="FE5" s="31"/>
      <c r="FF5" s="32"/>
      <c r="FG5" s="32"/>
      <c r="FH5" s="32"/>
      <c r="FI5" s="32"/>
      <c r="FJ5" s="32"/>
      <c r="FK5" s="32"/>
      <c r="FL5" s="32"/>
      <c r="FM5" s="32"/>
      <c r="FN5" s="32"/>
      <c r="FO5" s="32"/>
      <c r="FP5" s="32"/>
      <c r="FQ5" s="33"/>
      <c r="FR5" s="32"/>
      <c r="FS5" s="31"/>
      <c r="FT5" s="32"/>
      <c r="FU5" s="32"/>
      <c r="FV5" s="32"/>
      <c r="FW5" s="32"/>
      <c r="FX5" s="32"/>
      <c r="FY5" s="32"/>
      <c r="FZ5" s="32"/>
      <c r="GA5" s="32"/>
      <c r="GB5" s="32"/>
      <c r="GC5" s="32"/>
      <c r="GD5" s="32"/>
      <c r="GE5" s="33"/>
      <c r="GF5" s="32"/>
      <c r="GG5" s="31"/>
      <c r="GH5" s="32"/>
      <c r="GI5" s="32"/>
      <c r="GJ5" s="32"/>
      <c r="GK5" s="32"/>
      <c r="GL5" s="32"/>
      <c r="GM5" s="32"/>
      <c r="GN5" s="32"/>
      <c r="GO5" s="32"/>
      <c r="GP5" s="32"/>
      <c r="GQ5" s="32"/>
      <c r="GR5" s="32"/>
      <c r="GS5" s="33"/>
    </row>
    <row r="6" spans="1:201" x14ac:dyDescent="0.2">
      <c r="A6" s="31"/>
      <c r="B6" s="35"/>
      <c r="C6" s="35"/>
      <c r="D6" s="35"/>
      <c r="E6" s="35"/>
      <c r="F6" s="32"/>
      <c r="G6" s="32"/>
      <c r="H6" s="32"/>
      <c r="I6" s="33"/>
      <c r="K6" s="34"/>
      <c r="L6" s="32"/>
      <c r="M6" s="32"/>
      <c r="N6" s="32"/>
      <c r="O6" s="32"/>
      <c r="P6" s="32"/>
      <c r="Q6" s="32"/>
      <c r="R6" s="32"/>
      <c r="S6" s="32"/>
      <c r="T6" s="33"/>
      <c r="U6" s="32"/>
      <c r="V6" s="31"/>
      <c r="W6" s="32"/>
      <c r="X6" s="32"/>
      <c r="Y6" s="32"/>
      <c r="Z6" s="32"/>
      <c r="AA6" s="32"/>
      <c r="AB6" s="32"/>
      <c r="AC6" s="32"/>
      <c r="AD6" s="32"/>
      <c r="AE6" s="32"/>
      <c r="AF6" s="32"/>
      <c r="AG6" s="33"/>
      <c r="AH6" s="32"/>
      <c r="AI6" s="31"/>
      <c r="AJ6" s="32"/>
      <c r="AK6" s="32"/>
      <c r="AL6" s="32"/>
      <c r="AM6" s="32"/>
      <c r="AN6" s="32"/>
      <c r="AO6" s="32"/>
      <c r="AP6" s="32"/>
      <c r="AQ6" s="32"/>
      <c r="AR6" s="32"/>
      <c r="AS6" s="32"/>
      <c r="AT6" s="32"/>
      <c r="AU6" s="33"/>
      <c r="AV6" s="32"/>
      <c r="AW6" s="31"/>
      <c r="AX6" s="32"/>
      <c r="AY6" s="32"/>
      <c r="AZ6" s="32"/>
      <c r="BA6" s="32"/>
      <c r="BB6" s="32"/>
      <c r="BC6" s="32"/>
      <c r="BD6" s="32"/>
      <c r="BE6" s="32"/>
      <c r="BF6" s="32"/>
      <c r="BG6" s="32"/>
      <c r="BH6" s="32"/>
      <c r="BI6" s="33"/>
      <c r="BJ6" s="32"/>
      <c r="BK6" s="31"/>
      <c r="BL6" s="32"/>
      <c r="BM6" s="32"/>
      <c r="BN6" s="32"/>
      <c r="BO6" s="32"/>
      <c r="BP6" s="32"/>
      <c r="BQ6" s="32"/>
      <c r="BR6" s="32"/>
      <c r="BS6" s="32"/>
      <c r="BT6" s="32"/>
      <c r="BU6" s="32"/>
      <c r="BV6" s="32"/>
      <c r="BW6" s="33"/>
      <c r="BX6" s="32"/>
      <c r="BY6" s="31"/>
      <c r="BZ6" s="32"/>
      <c r="CA6" s="32"/>
      <c r="CB6" s="32"/>
      <c r="CC6" s="32"/>
      <c r="CD6" s="32"/>
      <c r="CE6" s="32"/>
      <c r="CF6" s="32"/>
      <c r="CG6" s="32"/>
      <c r="CH6" s="32"/>
      <c r="CI6" s="32"/>
      <c r="CJ6" s="32"/>
      <c r="CK6" s="33"/>
      <c r="CL6" s="32"/>
      <c r="CM6" s="31"/>
      <c r="CN6" s="32"/>
      <c r="CO6" s="32"/>
      <c r="CP6" s="32"/>
      <c r="CQ6" s="32"/>
      <c r="CR6" s="32"/>
      <c r="CS6" s="32"/>
      <c r="CT6" s="32"/>
      <c r="CU6" s="32"/>
      <c r="CV6" s="32"/>
      <c r="CW6" s="32"/>
      <c r="CX6" s="32"/>
      <c r="CY6" s="33"/>
      <c r="CZ6" s="32"/>
      <c r="DA6" s="31"/>
      <c r="DB6" s="32"/>
      <c r="DC6" s="32"/>
      <c r="DD6" s="32"/>
      <c r="DE6" s="32"/>
      <c r="DF6" s="32"/>
      <c r="DG6" s="32"/>
      <c r="DH6" s="32"/>
      <c r="DI6" s="32"/>
      <c r="DJ6" s="32"/>
      <c r="DK6" s="32"/>
      <c r="DL6" s="32"/>
      <c r="DM6" s="33"/>
      <c r="DN6" s="32"/>
      <c r="DO6" s="31"/>
      <c r="DP6" s="32"/>
      <c r="DQ6" s="32"/>
      <c r="DR6" s="32"/>
      <c r="DS6" s="32"/>
      <c r="DT6" s="32"/>
      <c r="DU6" s="32"/>
      <c r="DV6" s="32"/>
      <c r="DW6" s="32"/>
      <c r="DX6" s="32"/>
      <c r="DY6" s="32"/>
      <c r="DZ6" s="32"/>
      <c r="EA6" s="33"/>
      <c r="EB6" s="32"/>
      <c r="EC6" s="31"/>
      <c r="ED6" s="32"/>
      <c r="EE6" s="32"/>
      <c r="EF6" s="32"/>
      <c r="EG6" s="32"/>
      <c r="EH6" s="32"/>
      <c r="EI6" s="32"/>
      <c r="EJ6" s="32"/>
      <c r="EK6" s="32"/>
      <c r="EL6" s="32"/>
      <c r="EM6" s="32"/>
      <c r="EN6" s="32"/>
      <c r="EO6" s="33"/>
      <c r="EP6" s="32"/>
      <c r="EQ6" s="31"/>
      <c r="ER6" s="32"/>
      <c r="ES6" s="32"/>
      <c r="ET6" s="32"/>
      <c r="EU6" s="32"/>
      <c r="EV6" s="32"/>
      <c r="EW6" s="32"/>
      <c r="EX6" s="32"/>
      <c r="EY6" s="32"/>
      <c r="EZ6" s="32"/>
      <c r="FA6" s="32"/>
      <c r="FB6" s="32"/>
      <c r="FC6" s="33"/>
      <c r="FD6" s="32"/>
      <c r="FE6" s="31"/>
      <c r="FF6" s="32"/>
      <c r="FG6" s="32"/>
      <c r="FH6" s="32"/>
      <c r="FI6" s="32"/>
      <c r="FJ6" s="32"/>
      <c r="FK6" s="32"/>
      <c r="FL6" s="32"/>
      <c r="FM6" s="32"/>
      <c r="FN6" s="32"/>
      <c r="FO6" s="32"/>
      <c r="FP6" s="32"/>
      <c r="FQ6" s="33"/>
      <c r="FR6" s="32"/>
      <c r="FS6" s="31"/>
      <c r="FT6" s="32"/>
      <c r="FU6" s="32"/>
      <c r="FV6" s="32"/>
      <c r="FW6" s="32"/>
      <c r="FX6" s="32"/>
      <c r="FY6" s="32"/>
      <c r="FZ6" s="32"/>
      <c r="GA6" s="32"/>
      <c r="GB6" s="32"/>
      <c r="GC6" s="32"/>
      <c r="GD6" s="32"/>
      <c r="GE6" s="33"/>
      <c r="GF6" s="32"/>
      <c r="GG6" s="31"/>
      <c r="GH6" s="32"/>
      <c r="GI6" s="32"/>
      <c r="GJ6" s="32"/>
      <c r="GK6" s="32"/>
      <c r="GL6" s="32"/>
      <c r="GM6" s="32"/>
      <c r="GN6" s="32"/>
      <c r="GO6" s="32"/>
      <c r="GP6" s="32"/>
      <c r="GQ6" s="32"/>
      <c r="GR6" s="32"/>
      <c r="GS6" s="33"/>
    </row>
    <row r="7" spans="1:201" x14ac:dyDescent="0.2">
      <c r="A7" s="31"/>
      <c r="B7" s="35"/>
      <c r="C7" s="35"/>
      <c r="D7" s="35"/>
      <c r="E7" s="35"/>
      <c r="F7" s="32"/>
      <c r="G7" s="32"/>
      <c r="H7" s="32"/>
      <c r="I7" s="33"/>
      <c r="K7" s="34"/>
      <c r="L7" s="32"/>
      <c r="M7" s="32"/>
      <c r="N7" s="32"/>
      <c r="O7" s="32"/>
      <c r="P7" s="32"/>
      <c r="Q7" s="32"/>
      <c r="R7" s="32"/>
      <c r="S7" s="32"/>
      <c r="T7" s="33"/>
      <c r="U7" s="32"/>
      <c r="V7" s="31"/>
      <c r="W7" s="32"/>
      <c r="X7" s="32"/>
      <c r="Y7" s="32"/>
      <c r="Z7" s="32"/>
      <c r="AA7" s="32"/>
      <c r="AB7" s="32"/>
      <c r="AC7" s="32"/>
      <c r="AD7" s="32"/>
      <c r="AE7" s="32"/>
      <c r="AF7" s="32"/>
      <c r="AG7" s="33"/>
      <c r="AH7" s="32"/>
      <c r="AI7" s="31"/>
      <c r="AJ7" s="32"/>
      <c r="AK7" s="32"/>
      <c r="AL7" s="32"/>
      <c r="AM7" s="32"/>
      <c r="AN7" s="32"/>
      <c r="AO7" s="32"/>
      <c r="AP7" s="32"/>
      <c r="AQ7" s="32"/>
      <c r="AR7" s="32"/>
      <c r="AS7" s="32"/>
      <c r="AT7" s="32"/>
      <c r="AU7" s="33"/>
      <c r="AV7" s="32"/>
      <c r="AW7" s="31"/>
      <c r="AX7" s="32"/>
      <c r="AY7" s="32"/>
      <c r="AZ7" s="32"/>
      <c r="BA7" s="32"/>
      <c r="BB7" s="32"/>
      <c r="BC7" s="32"/>
      <c r="BD7" s="32"/>
      <c r="BE7" s="32"/>
      <c r="BF7" s="32"/>
      <c r="BG7" s="32"/>
      <c r="BH7" s="32"/>
      <c r="BI7" s="33"/>
      <c r="BJ7" s="32"/>
      <c r="BK7" s="31"/>
      <c r="BL7" s="32"/>
      <c r="BM7" s="32"/>
      <c r="BN7" s="32"/>
      <c r="BO7" s="32"/>
      <c r="BP7" s="32"/>
      <c r="BQ7" s="32"/>
      <c r="BR7" s="32"/>
      <c r="BS7" s="32"/>
      <c r="BT7" s="32"/>
      <c r="BU7" s="32"/>
      <c r="BV7" s="32"/>
      <c r="BW7" s="33"/>
      <c r="BX7" s="32"/>
      <c r="BY7" s="31"/>
      <c r="BZ7" s="32"/>
      <c r="CA7" s="32"/>
      <c r="CB7" s="32"/>
      <c r="CC7" s="32"/>
      <c r="CD7" s="32"/>
      <c r="CE7" s="32"/>
      <c r="CF7" s="32"/>
      <c r="CG7" s="32"/>
      <c r="CH7" s="32"/>
      <c r="CI7" s="32"/>
      <c r="CJ7" s="32"/>
      <c r="CK7" s="33"/>
      <c r="CL7" s="32"/>
      <c r="CM7" s="31"/>
      <c r="CN7" s="32"/>
      <c r="CO7" s="32"/>
      <c r="CP7" s="32"/>
      <c r="CQ7" s="32"/>
      <c r="CR7" s="32"/>
      <c r="CS7" s="32"/>
      <c r="CT7" s="32"/>
      <c r="CU7" s="32"/>
      <c r="CV7" s="32"/>
      <c r="CW7" s="32"/>
      <c r="CX7" s="32"/>
      <c r="CY7" s="33"/>
      <c r="CZ7" s="32"/>
      <c r="DA7" s="31"/>
      <c r="DB7" s="32"/>
      <c r="DC7" s="32"/>
      <c r="DD7" s="32"/>
      <c r="DE7" s="32"/>
      <c r="DF7" s="32"/>
      <c r="DG7" s="32"/>
      <c r="DH7" s="32"/>
      <c r="DI7" s="32"/>
      <c r="DJ7" s="32"/>
      <c r="DK7" s="32"/>
      <c r="DL7" s="32"/>
      <c r="DM7" s="33"/>
      <c r="DN7" s="32"/>
      <c r="DO7" s="31"/>
      <c r="DP7" s="32"/>
      <c r="DQ7" s="32"/>
      <c r="DR7" s="32"/>
      <c r="DS7" s="32"/>
      <c r="DT7" s="32"/>
      <c r="DU7" s="32"/>
      <c r="DV7" s="32"/>
      <c r="DW7" s="32"/>
      <c r="DX7" s="32"/>
      <c r="DY7" s="32"/>
      <c r="DZ7" s="32"/>
      <c r="EA7" s="33"/>
      <c r="EB7" s="32"/>
      <c r="EC7" s="31"/>
      <c r="ED7" s="32"/>
      <c r="EE7" s="32"/>
      <c r="EF7" s="32"/>
      <c r="EG7" s="32"/>
      <c r="EH7" s="32"/>
      <c r="EI7" s="32"/>
      <c r="EJ7" s="32"/>
      <c r="EK7" s="32"/>
      <c r="EL7" s="32"/>
      <c r="EM7" s="32"/>
      <c r="EN7" s="32"/>
      <c r="EO7" s="33"/>
      <c r="EP7" s="32"/>
      <c r="EQ7" s="31"/>
      <c r="ER7" s="32"/>
      <c r="ES7" s="32"/>
      <c r="ET7" s="32"/>
      <c r="EU7" s="32"/>
      <c r="EV7" s="32"/>
      <c r="EW7" s="32"/>
      <c r="EX7" s="32"/>
      <c r="EY7" s="32"/>
      <c r="EZ7" s="32"/>
      <c r="FA7" s="32"/>
      <c r="FB7" s="32"/>
      <c r="FC7" s="33"/>
      <c r="FD7" s="32"/>
      <c r="FE7" s="31"/>
      <c r="FF7" s="32"/>
      <c r="FG7" s="32"/>
      <c r="FH7" s="32"/>
      <c r="FI7" s="32"/>
      <c r="FJ7" s="32"/>
      <c r="FK7" s="32"/>
      <c r="FL7" s="32"/>
      <c r="FM7" s="32"/>
      <c r="FN7" s="32"/>
      <c r="FO7" s="32"/>
      <c r="FP7" s="32"/>
      <c r="FQ7" s="33"/>
      <c r="FR7" s="32"/>
      <c r="FS7" s="31"/>
      <c r="FT7" s="32"/>
      <c r="FU7" s="32"/>
      <c r="FV7" s="32"/>
      <c r="FW7" s="32"/>
      <c r="FX7" s="32"/>
      <c r="FY7" s="32"/>
      <c r="FZ7" s="32"/>
      <c r="GA7" s="32"/>
      <c r="GB7" s="32"/>
      <c r="GC7" s="32"/>
      <c r="GD7" s="32"/>
      <c r="GE7" s="33"/>
      <c r="GF7" s="32"/>
      <c r="GG7" s="31"/>
      <c r="GH7" s="32"/>
      <c r="GI7" s="32"/>
      <c r="GJ7" s="32"/>
      <c r="GK7" s="32"/>
      <c r="GL7" s="32"/>
      <c r="GM7" s="32"/>
      <c r="GN7" s="32"/>
      <c r="GO7" s="32"/>
      <c r="GP7" s="32"/>
      <c r="GQ7" s="32"/>
      <c r="GR7" s="32"/>
      <c r="GS7" s="33"/>
    </row>
    <row r="8" spans="1:201" x14ac:dyDescent="0.2">
      <c r="A8" s="31"/>
      <c r="B8" s="32"/>
      <c r="C8" s="32"/>
      <c r="D8" s="32"/>
      <c r="E8" s="32"/>
      <c r="F8" s="32"/>
      <c r="G8" s="32"/>
      <c r="H8" s="32"/>
      <c r="I8" s="33"/>
      <c r="K8" s="34"/>
      <c r="L8" s="32"/>
      <c r="M8" s="32"/>
      <c r="N8" s="32"/>
      <c r="O8" s="32"/>
      <c r="P8" s="32"/>
      <c r="Q8" s="32"/>
      <c r="R8" s="32"/>
      <c r="S8" s="32"/>
      <c r="T8" s="33"/>
      <c r="U8" s="32"/>
      <c r="V8" s="31"/>
      <c r="W8" s="32"/>
      <c r="X8" s="32"/>
      <c r="Y8" s="32"/>
      <c r="Z8" s="32"/>
      <c r="AA8" s="32"/>
      <c r="AB8" s="32"/>
      <c r="AC8" s="32"/>
      <c r="AD8" s="32"/>
      <c r="AE8" s="32"/>
      <c r="AF8" s="32"/>
      <c r="AG8" s="33"/>
      <c r="AH8" s="32"/>
      <c r="AI8" s="31"/>
      <c r="AJ8" s="32"/>
      <c r="AK8" s="32"/>
      <c r="AL8" s="32"/>
      <c r="AM8" s="32"/>
      <c r="AN8" s="32"/>
      <c r="AO8" s="32"/>
      <c r="AP8" s="32"/>
      <c r="AQ8" s="32"/>
      <c r="AR8" s="32"/>
      <c r="AS8" s="32"/>
      <c r="AT8" s="32"/>
      <c r="AU8" s="33"/>
      <c r="AV8" s="32"/>
      <c r="AW8" s="31"/>
      <c r="AX8" s="32"/>
      <c r="AY8" s="32"/>
      <c r="AZ8" s="32"/>
      <c r="BA8" s="32"/>
      <c r="BB8" s="32"/>
      <c r="BC8" s="32"/>
      <c r="BD8" s="32"/>
      <c r="BE8" s="32"/>
      <c r="BF8" s="32"/>
      <c r="BG8" s="32"/>
      <c r="BH8" s="32"/>
      <c r="BI8" s="33"/>
      <c r="BJ8" s="32"/>
      <c r="BK8" s="31"/>
      <c r="BL8" s="32"/>
      <c r="BM8" s="32"/>
      <c r="BN8" s="32"/>
      <c r="BO8" s="32"/>
      <c r="BP8" s="32"/>
      <c r="BQ8" s="32"/>
      <c r="BR8" s="32"/>
      <c r="BS8" s="32"/>
      <c r="BT8" s="32"/>
      <c r="BU8" s="32"/>
      <c r="BV8" s="32"/>
      <c r="BW8" s="33"/>
      <c r="BX8" s="32"/>
      <c r="BY8" s="31"/>
      <c r="BZ8" s="32"/>
      <c r="CA8" s="32"/>
      <c r="CB8" s="32"/>
      <c r="CC8" s="32"/>
      <c r="CD8" s="32"/>
      <c r="CE8" s="32"/>
      <c r="CF8" s="32"/>
      <c r="CG8" s="32"/>
      <c r="CH8" s="32"/>
      <c r="CI8" s="32"/>
      <c r="CJ8" s="32"/>
      <c r="CK8" s="33"/>
      <c r="CL8" s="32"/>
      <c r="CM8" s="31"/>
      <c r="CN8" s="32"/>
      <c r="CO8" s="32"/>
      <c r="CP8" s="32"/>
      <c r="CQ8" s="32"/>
      <c r="CR8" s="32"/>
      <c r="CS8" s="32"/>
      <c r="CT8" s="32"/>
      <c r="CU8" s="32"/>
      <c r="CV8" s="32"/>
      <c r="CW8" s="32"/>
      <c r="CX8" s="32"/>
      <c r="CY8" s="33"/>
      <c r="CZ8" s="32"/>
      <c r="DA8" s="31"/>
      <c r="DB8" s="32"/>
      <c r="DC8" s="32"/>
      <c r="DD8" s="32"/>
      <c r="DE8" s="32"/>
      <c r="DF8" s="32"/>
      <c r="DG8" s="32"/>
      <c r="DH8" s="32"/>
      <c r="DI8" s="32"/>
      <c r="DJ8" s="32"/>
      <c r="DK8" s="32"/>
      <c r="DL8" s="32"/>
      <c r="DM8" s="33"/>
      <c r="DN8" s="32"/>
      <c r="DO8" s="31"/>
      <c r="DP8" s="32"/>
      <c r="DQ8" s="32"/>
      <c r="DR8" s="32"/>
      <c r="DS8" s="32"/>
      <c r="DT8" s="32"/>
      <c r="DU8" s="32"/>
      <c r="DV8" s="32"/>
      <c r="DW8" s="32"/>
      <c r="DX8" s="32"/>
      <c r="DY8" s="32"/>
      <c r="DZ8" s="32"/>
      <c r="EA8" s="33"/>
      <c r="EB8" s="32"/>
      <c r="EC8" s="31"/>
      <c r="ED8" s="32"/>
      <c r="EE8" s="32"/>
      <c r="EF8" s="32"/>
      <c r="EG8" s="32"/>
      <c r="EH8" s="32"/>
      <c r="EI8" s="32"/>
      <c r="EJ8" s="32"/>
      <c r="EK8" s="32"/>
      <c r="EL8" s="32"/>
      <c r="EM8" s="32"/>
      <c r="EN8" s="32"/>
      <c r="EO8" s="33"/>
      <c r="EP8" s="32"/>
      <c r="EQ8" s="31"/>
      <c r="ER8" s="32"/>
      <c r="ES8" s="32"/>
      <c r="ET8" s="32"/>
      <c r="EU8" s="32"/>
      <c r="EV8" s="32"/>
      <c r="EW8" s="32"/>
      <c r="EX8" s="32"/>
      <c r="EY8" s="32"/>
      <c r="EZ8" s="32"/>
      <c r="FA8" s="32"/>
      <c r="FB8" s="32"/>
      <c r="FC8" s="33"/>
      <c r="FD8" s="32"/>
      <c r="FE8" s="31"/>
      <c r="FF8" s="32"/>
      <c r="FG8" s="32"/>
      <c r="FH8" s="32"/>
      <c r="FI8" s="32"/>
      <c r="FJ8" s="32"/>
      <c r="FK8" s="32"/>
      <c r="FL8" s="32"/>
      <c r="FM8" s="32"/>
      <c r="FN8" s="32"/>
      <c r="FO8" s="32"/>
      <c r="FP8" s="32"/>
      <c r="FQ8" s="33"/>
      <c r="FR8" s="32"/>
      <c r="FS8" s="31"/>
      <c r="FT8" s="32"/>
      <c r="FU8" s="32"/>
      <c r="FV8" s="32"/>
      <c r="FW8" s="32"/>
      <c r="FX8" s="32"/>
      <c r="FY8" s="32"/>
      <c r="FZ8" s="32"/>
      <c r="GA8" s="32"/>
      <c r="GB8" s="32"/>
      <c r="GC8" s="32"/>
      <c r="GD8" s="32"/>
      <c r="GE8" s="33"/>
      <c r="GF8" s="32"/>
      <c r="GG8" s="31"/>
      <c r="GH8" s="32"/>
      <c r="GI8" s="32"/>
      <c r="GJ8" s="32"/>
      <c r="GK8" s="32"/>
      <c r="GL8" s="32"/>
      <c r="GM8" s="32"/>
      <c r="GN8" s="32"/>
      <c r="GO8" s="32"/>
      <c r="GP8" s="32"/>
      <c r="GQ8" s="32"/>
      <c r="GR8" s="32"/>
      <c r="GS8" s="33"/>
    </row>
    <row r="9" spans="1:201" x14ac:dyDescent="0.2">
      <c r="A9" s="31"/>
      <c r="B9" s="32"/>
      <c r="C9" s="32"/>
      <c r="D9" s="32"/>
      <c r="E9" s="32"/>
      <c r="F9" s="32"/>
      <c r="G9" s="32"/>
      <c r="H9" s="32"/>
      <c r="I9" s="33"/>
      <c r="K9" s="34"/>
      <c r="L9" s="32"/>
      <c r="M9" s="32"/>
      <c r="N9" s="32"/>
      <c r="O9" s="32"/>
      <c r="P9" s="32"/>
      <c r="Q9" s="32"/>
      <c r="R9" s="32"/>
      <c r="S9" s="32"/>
      <c r="T9" s="33"/>
      <c r="U9" s="32"/>
      <c r="V9" s="31"/>
      <c r="W9" s="32"/>
      <c r="X9" s="32"/>
      <c r="Y9" s="32"/>
      <c r="Z9" s="32"/>
      <c r="AA9" s="32"/>
      <c r="AB9" s="32"/>
      <c r="AC9" s="32"/>
      <c r="AD9" s="32"/>
      <c r="AE9" s="32"/>
      <c r="AF9" s="32"/>
      <c r="AG9" s="33"/>
      <c r="AH9" s="32"/>
      <c r="AI9" s="31"/>
      <c r="AJ9" s="32"/>
      <c r="AK9" s="32"/>
      <c r="AL9" s="32"/>
      <c r="AM9" s="32"/>
      <c r="AN9" s="32"/>
      <c r="AO9" s="32"/>
      <c r="AP9" s="32"/>
      <c r="AQ9" s="32"/>
      <c r="AR9" s="32"/>
      <c r="AS9" s="32"/>
      <c r="AT9" s="32"/>
      <c r="AU9" s="33"/>
      <c r="AV9" s="32"/>
      <c r="AW9" s="31"/>
      <c r="AX9" s="32"/>
      <c r="AY9" s="32"/>
      <c r="AZ9" s="32"/>
      <c r="BA9" s="32"/>
      <c r="BB9" s="32"/>
      <c r="BC9" s="32"/>
      <c r="BD9" s="32"/>
      <c r="BE9" s="32"/>
      <c r="BF9" s="32"/>
      <c r="BG9" s="32"/>
      <c r="BH9" s="32"/>
      <c r="BI9" s="33"/>
      <c r="BJ9" s="32"/>
      <c r="BK9" s="31"/>
      <c r="BL9" s="32"/>
      <c r="BM9" s="32"/>
      <c r="BN9" s="32"/>
      <c r="BO9" s="32"/>
      <c r="BP9" s="32"/>
      <c r="BQ9" s="32"/>
      <c r="BR9" s="32"/>
      <c r="BS9" s="32"/>
      <c r="BT9" s="32"/>
      <c r="BU9" s="32"/>
      <c r="BV9" s="32"/>
      <c r="BW9" s="33"/>
      <c r="BX9" s="32"/>
      <c r="BY9" s="31"/>
      <c r="BZ9" s="32"/>
      <c r="CA9" s="32"/>
      <c r="CB9" s="32"/>
      <c r="CC9" s="32"/>
      <c r="CD9" s="32"/>
      <c r="CE9" s="32"/>
      <c r="CF9" s="32"/>
      <c r="CG9" s="32"/>
      <c r="CH9" s="32"/>
      <c r="CI9" s="32"/>
      <c r="CJ9" s="32"/>
      <c r="CK9" s="33"/>
      <c r="CL9" s="32"/>
      <c r="CM9" s="31"/>
      <c r="CN9" s="32"/>
      <c r="CO9" s="32"/>
      <c r="CP9" s="32"/>
      <c r="CQ9" s="32"/>
      <c r="CR9" s="32"/>
      <c r="CS9" s="32"/>
      <c r="CT9" s="32"/>
      <c r="CU9" s="32"/>
      <c r="CV9" s="32"/>
      <c r="CW9" s="32"/>
      <c r="CX9" s="32"/>
      <c r="CY9" s="33"/>
      <c r="CZ9" s="32"/>
      <c r="DA9" s="31"/>
      <c r="DB9" s="32"/>
      <c r="DC9" s="32"/>
      <c r="DD9" s="32"/>
      <c r="DE9" s="32"/>
      <c r="DF9" s="32"/>
      <c r="DG9" s="32"/>
      <c r="DH9" s="32"/>
      <c r="DI9" s="32"/>
      <c r="DJ9" s="32"/>
      <c r="DK9" s="32"/>
      <c r="DL9" s="32"/>
      <c r="DM9" s="33"/>
      <c r="DN9" s="32"/>
      <c r="DO9" s="31"/>
      <c r="DP9" s="32"/>
      <c r="DQ9" s="32"/>
      <c r="DR9" s="32"/>
      <c r="DS9" s="32"/>
      <c r="DT9" s="32"/>
      <c r="DU9" s="32"/>
      <c r="DV9" s="32"/>
      <c r="DW9" s="32"/>
      <c r="DX9" s="32"/>
      <c r="DY9" s="32"/>
      <c r="DZ9" s="32"/>
      <c r="EA9" s="33"/>
      <c r="EB9" s="32"/>
      <c r="EC9" s="31"/>
      <c r="ED9" s="32"/>
      <c r="EE9" s="32"/>
      <c r="EF9" s="32"/>
      <c r="EG9" s="32"/>
      <c r="EH9" s="32"/>
      <c r="EI9" s="32"/>
      <c r="EJ9" s="32"/>
      <c r="EK9" s="32"/>
      <c r="EL9" s="32"/>
      <c r="EM9" s="32"/>
      <c r="EN9" s="32"/>
      <c r="EO9" s="33"/>
      <c r="EP9" s="32"/>
      <c r="EQ9" s="31"/>
      <c r="ER9" s="32"/>
      <c r="ES9" s="32"/>
      <c r="ET9" s="32"/>
      <c r="EU9" s="32"/>
      <c r="EV9" s="32"/>
      <c r="EW9" s="32"/>
      <c r="EX9" s="32"/>
      <c r="EY9" s="32"/>
      <c r="EZ9" s="32"/>
      <c r="FA9" s="32"/>
      <c r="FB9" s="32"/>
      <c r="FC9" s="33"/>
      <c r="FD9" s="32"/>
      <c r="FE9" s="31"/>
      <c r="FF9" s="32"/>
      <c r="FG9" s="32"/>
      <c r="FH9" s="32"/>
      <c r="FI9" s="32"/>
      <c r="FJ9" s="32"/>
      <c r="FK9" s="32"/>
      <c r="FL9" s="32"/>
      <c r="FM9" s="32"/>
      <c r="FN9" s="32"/>
      <c r="FO9" s="32"/>
      <c r="FP9" s="32"/>
      <c r="FQ9" s="33"/>
      <c r="FR9" s="32"/>
      <c r="FS9" s="31"/>
      <c r="FT9" s="32"/>
      <c r="FU9" s="32"/>
      <c r="FV9" s="32"/>
      <c r="FW9" s="32"/>
      <c r="FX9" s="32"/>
      <c r="FY9" s="32"/>
      <c r="FZ9" s="32"/>
      <c r="GA9" s="32"/>
      <c r="GB9" s="32"/>
      <c r="GC9" s="32"/>
      <c r="GD9" s="32"/>
      <c r="GE9" s="33"/>
      <c r="GF9" s="32"/>
      <c r="GG9" s="31"/>
      <c r="GH9" s="32"/>
      <c r="GI9" s="32"/>
      <c r="GJ9" s="32"/>
      <c r="GK9" s="32"/>
      <c r="GL9" s="32"/>
      <c r="GM9" s="32"/>
      <c r="GN9" s="32"/>
      <c r="GO9" s="32"/>
      <c r="GP9" s="32"/>
      <c r="GQ9" s="32"/>
      <c r="GR9" s="32"/>
      <c r="GS9" s="33"/>
    </row>
    <row r="10" spans="1:201" ht="12.75" customHeight="1" x14ac:dyDescent="0.2">
      <c r="A10" s="31"/>
      <c r="B10" s="32"/>
      <c r="C10" s="32"/>
      <c r="D10" s="32"/>
      <c r="E10" s="32"/>
      <c r="F10" s="32"/>
      <c r="G10" s="32"/>
      <c r="H10" s="32"/>
      <c r="I10" s="33"/>
      <c r="K10" s="34"/>
      <c r="L10" s="32"/>
      <c r="M10" s="32"/>
      <c r="N10" s="32"/>
      <c r="O10" s="32"/>
      <c r="P10" s="32"/>
      <c r="Q10" s="32"/>
      <c r="R10" s="32"/>
      <c r="S10" s="32"/>
      <c r="T10" s="33"/>
      <c r="U10" s="32"/>
      <c r="V10" s="31"/>
      <c r="W10" s="32"/>
      <c r="X10" s="32"/>
      <c r="Y10" s="32"/>
      <c r="Z10" s="32"/>
      <c r="AA10" s="32"/>
      <c r="AB10" s="32"/>
      <c r="AC10" s="32"/>
      <c r="AD10" s="32"/>
      <c r="AE10" s="32"/>
      <c r="AF10" s="32"/>
      <c r="AG10" s="33"/>
      <c r="AH10" s="32"/>
      <c r="AI10" s="31"/>
      <c r="AJ10" s="32"/>
      <c r="AK10" s="32"/>
      <c r="AL10" s="32"/>
      <c r="AM10" s="32"/>
      <c r="AN10" s="32"/>
      <c r="AO10" s="32"/>
      <c r="AP10" s="32"/>
      <c r="AQ10" s="32"/>
      <c r="AR10" s="32"/>
      <c r="AS10" s="32"/>
      <c r="AT10" s="32"/>
      <c r="AU10" s="33"/>
      <c r="AV10" s="32"/>
      <c r="AW10" s="31"/>
      <c r="AX10" s="32"/>
      <c r="AY10" s="32"/>
      <c r="AZ10" s="32"/>
      <c r="BA10" s="32"/>
      <c r="BB10" s="32"/>
      <c r="BC10" s="32"/>
      <c r="BD10" s="32"/>
      <c r="BE10" s="32"/>
      <c r="BF10" s="32"/>
      <c r="BG10" s="32"/>
      <c r="BH10" s="32"/>
      <c r="BI10" s="33"/>
      <c r="BJ10" s="32"/>
      <c r="BK10" s="31"/>
      <c r="BL10" s="32"/>
      <c r="BM10" s="32"/>
      <c r="BN10" s="32"/>
      <c r="BO10" s="32"/>
      <c r="BP10" s="32"/>
      <c r="BQ10" s="32"/>
      <c r="BR10" s="32"/>
      <c r="BS10" s="32"/>
      <c r="BT10" s="32"/>
      <c r="BU10" s="32"/>
      <c r="BV10" s="32"/>
      <c r="BW10" s="33"/>
      <c r="BX10" s="32"/>
      <c r="BY10" s="31"/>
      <c r="BZ10" s="32"/>
      <c r="CA10" s="32"/>
      <c r="CB10" s="32"/>
      <c r="CC10" s="32"/>
      <c r="CD10" s="32"/>
      <c r="CE10" s="32"/>
      <c r="CF10" s="32"/>
      <c r="CG10" s="32"/>
      <c r="CH10" s="32"/>
      <c r="CI10" s="32"/>
      <c r="CJ10" s="32"/>
      <c r="CK10" s="33"/>
      <c r="CL10" s="32"/>
      <c r="CM10" s="31"/>
      <c r="CN10" s="32"/>
      <c r="CO10" s="32"/>
      <c r="CP10" s="32"/>
      <c r="CQ10" s="32"/>
      <c r="CR10" s="32"/>
      <c r="CS10" s="32"/>
      <c r="CT10" s="32"/>
      <c r="CU10" s="32"/>
      <c r="CV10" s="32"/>
      <c r="CW10" s="32"/>
      <c r="CX10" s="32"/>
      <c r="CY10" s="33"/>
      <c r="CZ10" s="32"/>
      <c r="DA10" s="31"/>
      <c r="DB10" s="32"/>
      <c r="DC10" s="32"/>
      <c r="DD10" s="32"/>
      <c r="DE10" s="32"/>
      <c r="DF10" s="32"/>
      <c r="DG10" s="32"/>
      <c r="DH10" s="32"/>
      <c r="DI10" s="32"/>
      <c r="DJ10" s="32"/>
      <c r="DK10" s="32"/>
      <c r="DL10" s="32"/>
      <c r="DM10" s="33"/>
      <c r="DN10" s="32"/>
      <c r="DO10" s="31"/>
      <c r="DP10" s="32"/>
      <c r="DQ10" s="32"/>
      <c r="DR10" s="32"/>
      <c r="DS10" s="32"/>
      <c r="DT10" s="32"/>
      <c r="DU10" s="32"/>
      <c r="DV10" s="32"/>
      <c r="DW10" s="32"/>
      <c r="DX10" s="32"/>
      <c r="DY10" s="32"/>
      <c r="DZ10" s="32"/>
      <c r="EA10" s="33"/>
      <c r="EB10" s="32"/>
      <c r="EC10" s="31"/>
      <c r="ED10" s="32"/>
      <c r="EE10" s="32"/>
      <c r="EF10" s="32"/>
      <c r="EG10" s="32"/>
      <c r="EH10" s="32"/>
      <c r="EI10" s="32"/>
      <c r="EJ10" s="32"/>
      <c r="EK10" s="32"/>
      <c r="EL10" s="32"/>
      <c r="EM10" s="32"/>
      <c r="EN10" s="32"/>
      <c r="EO10" s="33"/>
      <c r="EP10" s="32"/>
      <c r="EQ10" s="31"/>
      <c r="ER10" s="32"/>
      <c r="ES10" s="32"/>
      <c r="ET10" s="32"/>
      <c r="EU10" s="32"/>
      <c r="EV10" s="32"/>
      <c r="EW10" s="32"/>
      <c r="EX10" s="32"/>
      <c r="EY10" s="32"/>
      <c r="EZ10" s="32"/>
      <c r="FA10" s="32"/>
      <c r="FB10" s="32"/>
      <c r="FC10" s="33"/>
      <c r="FD10" s="32"/>
      <c r="FE10" s="31"/>
      <c r="FF10" s="32"/>
      <c r="FG10" s="32"/>
      <c r="FH10" s="32"/>
      <c r="FI10" s="32"/>
      <c r="FJ10" s="32"/>
      <c r="FK10" s="32"/>
      <c r="FL10" s="32"/>
      <c r="FM10" s="32"/>
      <c r="FN10" s="32"/>
      <c r="FO10" s="32"/>
      <c r="FP10" s="32"/>
      <c r="FQ10" s="33"/>
      <c r="FR10" s="32"/>
      <c r="FS10" s="31"/>
      <c r="FT10" s="32"/>
      <c r="FU10" s="32"/>
      <c r="FV10" s="32"/>
      <c r="FW10" s="32"/>
      <c r="FX10" s="32"/>
      <c r="FY10" s="32"/>
      <c r="FZ10" s="32"/>
      <c r="GA10" s="32"/>
      <c r="GB10" s="32"/>
      <c r="GC10" s="32"/>
      <c r="GD10" s="32"/>
      <c r="GE10" s="33"/>
      <c r="GF10" s="32"/>
      <c r="GG10" s="31"/>
      <c r="GH10" s="32"/>
      <c r="GI10" s="32"/>
      <c r="GJ10" s="32"/>
      <c r="GK10" s="32"/>
      <c r="GL10" s="32"/>
      <c r="GM10" s="32"/>
      <c r="GN10" s="32"/>
      <c r="GO10" s="32"/>
      <c r="GP10" s="32"/>
      <c r="GQ10" s="32"/>
      <c r="GR10" s="32"/>
      <c r="GS10" s="33"/>
    </row>
    <row r="11" spans="1:201" ht="12.75" customHeight="1" x14ac:dyDescent="0.2">
      <c r="A11" s="31"/>
      <c r="B11" s="32"/>
      <c r="C11" s="32"/>
      <c r="D11" s="32"/>
      <c r="E11" s="32"/>
      <c r="F11" s="32"/>
      <c r="G11" s="32"/>
      <c r="H11" s="32"/>
      <c r="I11" s="33"/>
      <c r="K11" s="34"/>
      <c r="L11" s="32"/>
      <c r="M11" s="32"/>
      <c r="N11" s="32"/>
      <c r="O11" s="32"/>
      <c r="P11" s="32"/>
      <c r="Q11" s="32"/>
      <c r="R11" s="32"/>
      <c r="S11" s="32"/>
      <c r="T11" s="33"/>
      <c r="U11" s="32"/>
      <c r="V11" s="31"/>
      <c r="W11" s="32"/>
      <c r="X11" s="32"/>
      <c r="Y11" s="32"/>
      <c r="Z11" s="32"/>
      <c r="AA11" s="32"/>
      <c r="AB11" s="32"/>
      <c r="AC11" s="32"/>
      <c r="AD11" s="32"/>
      <c r="AE11" s="32"/>
      <c r="AF11" s="32"/>
      <c r="AG11" s="33"/>
      <c r="AH11" s="32"/>
      <c r="AI11" s="31"/>
      <c r="AJ11" s="32"/>
      <c r="AK11" s="32"/>
      <c r="AL11" s="32"/>
      <c r="AM11" s="32"/>
      <c r="AN11" s="32"/>
      <c r="AO11" s="32"/>
      <c r="AP11" s="32"/>
      <c r="AQ11" s="32"/>
      <c r="AR11" s="32"/>
      <c r="AS11" s="32"/>
      <c r="AT11" s="32"/>
      <c r="AU11" s="33"/>
      <c r="AV11" s="32"/>
      <c r="AW11" s="31"/>
      <c r="AX11" s="32"/>
      <c r="AY11" s="32"/>
      <c r="AZ11" s="32"/>
      <c r="BA11" s="32"/>
      <c r="BB11" s="32"/>
      <c r="BC11" s="32"/>
      <c r="BD11" s="32"/>
      <c r="BE11" s="32"/>
      <c r="BF11" s="32"/>
      <c r="BG11" s="32"/>
      <c r="BH11" s="32"/>
      <c r="BI11" s="33"/>
      <c r="BJ11" s="32"/>
      <c r="BK11" s="31"/>
      <c r="BL11" s="32"/>
      <c r="BM11" s="32"/>
      <c r="BN11" s="32"/>
      <c r="BO11" s="32"/>
      <c r="BP11" s="32"/>
      <c r="BQ11" s="32"/>
      <c r="BR11" s="32"/>
      <c r="BS11" s="32"/>
      <c r="BT11" s="32"/>
      <c r="BU11" s="32"/>
      <c r="BV11" s="32"/>
      <c r="BW11" s="33"/>
      <c r="BX11" s="32"/>
      <c r="BY11" s="31"/>
      <c r="BZ11" s="32"/>
      <c r="CA11" s="32"/>
      <c r="CB11" s="32"/>
      <c r="CC11" s="32"/>
      <c r="CD11" s="32"/>
      <c r="CE11" s="32"/>
      <c r="CF11" s="32"/>
      <c r="CG11" s="32"/>
      <c r="CH11" s="32"/>
      <c r="CI11" s="32"/>
      <c r="CJ11" s="32"/>
      <c r="CK11" s="33"/>
      <c r="CL11" s="32"/>
      <c r="CM11" s="31"/>
      <c r="CN11" s="32"/>
      <c r="CO11" s="32"/>
      <c r="CP11" s="32"/>
      <c r="CQ11" s="32"/>
      <c r="CR11" s="32"/>
      <c r="CS11" s="32"/>
      <c r="CT11" s="32"/>
      <c r="CU11" s="32"/>
      <c r="CV11" s="32"/>
      <c r="CW11" s="32"/>
      <c r="CX11" s="32"/>
      <c r="CY11" s="33"/>
      <c r="CZ11" s="32"/>
      <c r="DA11" s="31"/>
      <c r="DB11" s="32"/>
      <c r="DC11" s="32"/>
      <c r="DD11" s="32"/>
      <c r="DE11" s="32"/>
      <c r="DF11" s="32"/>
      <c r="DG11" s="32"/>
      <c r="DH11" s="32"/>
      <c r="DI11" s="32"/>
      <c r="DJ11" s="32"/>
      <c r="DK11" s="32"/>
      <c r="DL11" s="32"/>
      <c r="DM11" s="33"/>
      <c r="DN11" s="32"/>
      <c r="DO11" s="31"/>
      <c r="DP11" s="32"/>
      <c r="DQ11" s="32"/>
      <c r="DR11" s="32"/>
      <c r="DS11" s="32"/>
      <c r="DT11" s="32"/>
      <c r="DU11" s="32"/>
      <c r="DV11" s="32"/>
      <c r="DW11" s="32"/>
      <c r="DX11" s="32"/>
      <c r="DY11" s="32"/>
      <c r="DZ11" s="32"/>
      <c r="EA11" s="33"/>
      <c r="EB11" s="32"/>
      <c r="EC11" s="31"/>
      <c r="ED11" s="32"/>
      <c r="EE11" s="32"/>
      <c r="EF11" s="32"/>
      <c r="EG11" s="32"/>
      <c r="EH11" s="32"/>
      <c r="EI11" s="32"/>
      <c r="EJ11" s="32"/>
      <c r="EK11" s="32"/>
      <c r="EL11" s="32"/>
      <c r="EM11" s="32"/>
      <c r="EN11" s="32"/>
      <c r="EO11" s="33"/>
      <c r="EP11" s="32"/>
      <c r="EQ11" s="31"/>
      <c r="ER11" s="32"/>
      <c r="ES11" s="32"/>
      <c r="ET11" s="32"/>
      <c r="EU11" s="32"/>
      <c r="EV11" s="32"/>
      <c r="EW11" s="32"/>
      <c r="EX11" s="32"/>
      <c r="EY11" s="32"/>
      <c r="EZ11" s="32"/>
      <c r="FA11" s="32"/>
      <c r="FB11" s="32"/>
      <c r="FC11" s="33"/>
      <c r="FD11" s="32"/>
      <c r="FE11" s="31"/>
      <c r="FF11" s="32"/>
      <c r="FG11" s="32"/>
      <c r="FH11" s="32"/>
      <c r="FI11" s="32"/>
      <c r="FJ11" s="32"/>
      <c r="FK11" s="32"/>
      <c r="FL11" s="32"/>
      <c r="FM11" s="32"/>
      <c r="FN11" s="32"/>
      <c r="FO11" s="32"/>
      <c r="FP11" s="32"/>
      <c r="FQ11" s="33"/>
      <c r="FR11" s="32"/>
      <c r="FS11" s="31"/>
      <c r="FT11" s="32"/>
      <c r="FU11" s="32"/>
      <c r="FV11" s="32"/>
      <c r="FW11" s="32"/>
      <c r="FX11" s="32"/>
      <c r="FY11" s="32"/>
      <c r="FZ11" s="32"/>
      <c r="GA11" s="32"/>
      <c r="GB11" s="32"/>
      <c r="GC11" s="32"/>
      <c r="GD11" s="32"/>
      <c r="GE11" s="33"/>
      <c r="GF11" s="32"/>
      <c r="GG11" s="31"/>
      <c r="GH11" s="32"/>
      <c r="GI11" s="32"/>
      <c r="GJ11" s="32"/>
      <c r="GK11" s="32"/>
      <c r="GL11" s="32"/>
      <c r="GM11" s="32"/>
      <c r="GN11" s="32"/>
      <c r="GO11" s="32"/>
      <c r="GP11" s="32"/>
      <c r="GQ11" s="32"/>
      <c r="GR11" s="32"/>
      <c r="GS11" s="33"/>
    </row>
    <row r="12" spans="1:201" ht="12.75" customHeight="1" x14ac:dyDescent="0.2">
      <c r="A12" s="31"/>
      <c r="B12" s="32"/>
      <c r="C12" s="32"/>
      <c r="D12" s="32"/>
      <c r="E12" s="32"/>
      <c r="F12" s="32"/>
      <c r="G12" s="32"/>
      <c r="H12" s="32"/>
      <c r="I12" s="33"/>
      <c r="K12" s="34"/>
      <c r="L12" s="32"/>
      <c r="M12" s="32"/>
      <c r="N12" s="32"/>
      <c r="O12" s="32"/>
      <c r="P12" s="32"/>
      <c r="Q12" s="32"/>
      <c r="R12" s="32"/>
      <c r="S12" s="32"/>
      <c r="T12" s="33"/>
      <c r="U12" s="32"/>
      <c r="V12" s="31"/>
      <c r="W12" s="32"/>
      <c r="X12" s="32"/>
      <c r="Y12" s="32"/>
      <c r="Z12" s="32"/>
      <c r="AA12" s="32"/>
      <c r="AB12" s="32"/>
      <c r="AC12" s="32"/>
      <c r="AD12" s="32"/>
      <c r="AE12" s="32"/>
      <c r="AF12" s="32"/>
      <c r="AG12" s="33"/>
      <c r="AH12" s="32"/>
      <c r="AI12" s="31"/>
      <c r="AJ12" s="32"/>
      <c r="AK12" s="32"/>
      <c r="AL12" s="32"/>
      <c r="AM12" s="32"/>
      <c r="AN12" s="32"/>
      <c r="AO12" s="32"/>
      <c r="AP12" s="32"/>
      <c r="AQ12" s="32"/>
      <c r="AR12" s="32"/>
      <c r="AS12" s="32"/>
      <c r="AT12" s="32"/>
      <c r="AU12" s="33"/>
      <c r="AV12" s="32"/>
      <c r="AW12" s="31"/>
      <c r="AX12" s="32"/>
      <c r="AY12" s="32"/>
      <c r="AZ12" s="32"/>
      <c r="BA12" s="32"/>
      <c r="BB12" s="32"/>
      <c r="BC12" s="32"/>
      <c r="BD12" s="32"/>
      <c r="BE12" s="32"/>
      <c r="BF12" s="32"/>
      <c r="BG12" s="32"/>
      <c r="BH12" s="32"/>
      <c r="BI12" s="33"/>
      <c r="BJ12" s="32"/>
      <c r="BK12" s="31"/>
      <c r="BL12" s="32"/>
      <c r="BM12" s="32"/>
      <c r="BN12" s="32"/>
      <c r="BO12" s="32"/>
      <c r="BP12" s="32"/>
      <c r="BQ12" s="32"/>
      <c r="BR12" s="32"/>
      <c r="BS12" s="32"/>
      <c r="BT12" s="32"/>
      <c r="BU12" s="32"/>
      <c r="BV12" s="32"/>
      <c r="BW12" s="33"/>
      <c r="BX12" s="32"/>
      <c r="BY12" s="31"/>
      <c r="BZ12" s="32"/>
      <c r="CA12" s="32"/>
      <c r="CB12" s="32"/>
      <c r="CC12" s="32"/>
      <c r="CD12" s="32"/>
      <c r="CE12" s="32"/>
      <c r="CF12" s="32"/>
      <c r="CG12" s="32"/>
      <c r="CH12" s="32"/>
      <c r="CI12" s="32"/>
      <c r="CJ12" s="32"/>
      <c r="CK12" s="33"/>
      <c r="CL12" s="32"/>
      <c r="CM12" s="31"/>
      <c r="CN12" s="32"/>
      <c r="CO12" s="32"/>
      <c r="CP12" s="32"/>
      <c r="CQ12" s="32"/>
      <c r="CR12" s="32"/>
      <c r="CS12" s="32"/>
      <c r="CT12" s="32"/>
      <c r="CU12" s="32"/>
      <c r="CV12" s="32"/>
      <c r="CW12" s="32"/>
      <c r="CX12" s="32"/>
      <c r="CY12" s="33"/>
      <c r="CZ12" s="32"/>
      <c r="DA12" s="31"/>
      <c r="DB12" s="32"/>
      <c r="DC12" s="32"/>
      <c r="DD12" s="32"/>
      <c r="DE12" s="32"/>
      <c r="DF12" s="32"/>
      <c r="DG12" s="32"/>
      <c r="DH12" s="32"/>
      <c r="DI12" s="32"/>
      <c r="DJ12" s="32"/>
      <c r="DK12" s="32"/>
      <c r="DL12" s="32"/>
      <c r="DM12" s="33"/>
      <c r="DN12" s="32"/>
      <c r="DO12" s="31"/>
      <c r="DP12" s="32"/>
      <c r="DQ12" s="32"/>
      <c r="DR12" s="32"/>
      <c r="DS12" s="32"/>
      <c r="DT12" s="32"/>
      <c r="DU12" s="32"/>
      <c r="DV12" s="32"/>
      <c r="DW12" s="32"/>
      <c r="DX12" s="32"/>
      <c r="DY12" s="32"/>
      <c r="DZ12" s="32"/>
      <c r="EA12" s="33"/>
      <c r="EB12" s="32"/>
      <c r="EC12" s="31"/>
      <c r="ED12" s="32"/>
      <c r="EE12" s="32"/>
      <c r="EF12" s="32"/>
      <c r="EG12" s="32"/>
      <c r="EH12" s="32"/>
      <c r="EI12" s="32"/>
      <c r="EJ12" s="32"/>
      <c r="EK12" s="32"/>
      <c r="EL12" s="32"/>
      <c r="EM12" s="32"/>
      <c r="EN12" s="32"/>
      <c r="EO12" s="33"/>
      <c r="EP12" s="32"/>
      <c r="EQ12" s="31"/>
      <c r="ER12" s="32"/>
      <c r="ES12" s="32"/>
      <c r="ET12" s="32"/>
      <c r="EU12" s="32"/>
      <c r="EV12" s="32"/>
      <c r="EW12" s="32"/>
      <c r="EX12" s="32"/>
      <c r="EY12" s="32"/>
      <c r="EZ12" s="32"/>
      <c r="FA12" s="32"/>
      <c r="FB12" s="32"/>
      <c r="FC12" s="33"/>
      <c r="FD12" s="32"/>
      <c r="FE12" s="31"/>
      <c r="FF12" s="32"/>
      <c r="FG12" s="32"/>
      <c r="FH12" s="32"/>
      <c r="FI12" s="32"/>
      <c r="FJ12" s="32"/>
      <c r="FK12" s="32"/>
      <c r="FL12" s="32"/>
      <c r="FM12" s="32"/>
      <c r="FN12" s="32"/>
      <c r="FO12" s="32"/>
      <c r="FP12" s="32"/>
      <c r="FQ12" s="33"/>
      <c r="FR12" s="32"/>
      <c r="FS12" s="31"/>
      <c r="FT12" s="32"/>
      <c r="FU12" s="32"/>
      <c r="FV12" s="32"/>
      <c r="FW12" s="32"/>
      <c r="FX12" s="32"/>
      <c r="FY12" s="32"/>
      <c r="FZ12" s="32"/>
      <c r="GA12" s="32"/>
      <c r="GB12" s="32"/>
      <c r="GC12" s="32"/>
      <c r="GD12" s="32"/>
      <c r="GE12" s="33"/>
      <c r="GF12" s="32"/>
      <c r="GG12" s="31"/>
      <c r="GH12" s="32"/>
      <c r="GI12" s="32"/>
      <c r="GJ12" s="32"/>
      <c r="GK12" s="32"/>
      <c r="GL12" s="32"/>
      <c r="GM12" s="32"/>
      <c r="GN12" s="32"/>
      <c r="GO12" s="32"/>
      <c r="GP12" s="32"/>
      <c r="GQ12" s="32"/>
      <c r="GR12" s="32"/>
      <c r="GS12" s="33"/>
    </row>
    <row r="13" spans="1:201" ht="12.75" customHeight="1" x14ac:dyDescent="0.2">
      <c r="A13" s="31"/>
      <c r="B13" s="32"/>
      <c r="C13" s="32"/>
      <c r="D13" s="32"/>
      <c r="E13" s="32"/>
      <c r="F13" s="32"/>
      <c r="G13" s="32"/>
      <c r="H13" s="32"/>
      <c r="I13" s="33"/>
      <c r="K13" s="34"/>
      <c r="L13" s="32"/>
      <c r="M13" s="32"/>
      <c r="N13" s="32"/>
      <c r="O13" s="32"/>
      <c r="P13" s="32"/>
      <c r="Q13" s="32"/>
      <c r="R13" s="32"/>
      <c r="S13" s="32"/>
      <c r="T13" s="33"/>
      <c r="U13" s="32"/>
      <c r="V13" s="31"/>
      <c r="W13" s="32"/>
      <c r="X13" s="32"/>
      <c r="Y13" s="32"/>
      <c r="Z13" s="32"/>
      <c r="AA13" s="32"/>
      <c r="AB13" s="32"/>
      <c r="AC13" s="32"/>
      <c r="AD13" s="32"/>
      <c r="AE13" s="32"/>
      <c r="AF13" s="32"/>
      <c r="AG13" s="33"/>
      <c r="AH13" s="32"/>
      <c r="AI13" s="31"/>
      <c r="AJ13" s="32"/>
      <c r="AK13" s="32"/>
      <c r="AL13" s="32"/>
      <c r="AM13" s="32"/>
      <c r="AN13" s="32"/>
      <c r="AO13" s="32"/>
      <c r="AP13" s="32"/>
      <c r="AQ13" s="32"/>
      <c r="AR13" s="32"/>
      <c r="AS13" s="32"/>
      <c r="AT13" s="32"/>
      <c r="AU13" s="33"/>
      <c r="AV13" s="32"/>
      <c r="AW13" s="31"/>
      <c r="AX13" s="32"/>
      <c r="AY13" s="32"/>
      <c r="AZ13" s="32"/>
      <c r="BA13" s="32"/>
      <c r="BB13" s="32"/>
      <c r="BC13" s="32"/>
      <c r="BD13" s="32"/>
      <c r="BE13" s="32"/>
      <c r="BF13" s="32"/>
      <c r="BG13" s="32"/>
      <c r="BH13" s="32"/>
      <c r="BI13" s="33"/>
      <c r="BJ13" s="32"/>
      <c r="BK13" s="31"/>
      <c r="BL13" s="32"/>
      <c r="BM13" s="32"/>
      <c r="BN13" s="32"/>
      <c r="BO13" s="32"/>
      <c r="BP13" s="32"/>
      <c r="BQ13" s="32"/>
      <c r="BR13" s="32"/>
      <c r="BS13" s="32"/>
      <c r="BT13" s="32"/>
      <c r="BU13" s="32"/>
      <c r="BV13" s="32"/>
      <c r="BW13" s="33"/>
      <c r="BX13" s="32"/>
      <c r="BY13" s="31"/>
      <c r="BZ13" s="32"/>
      <c r="CA13" s="32"/>
      <c r="CB13" s="32"/>
      <c r="CC13" s="32"/>
      <c r="CD13" s="32"/>
      <c r="CE13" s="32"/>
      <c r="CF13" s="32"/>
      <c r="CG13" s="32"/>
      <c r="CH13" s="32"/>
      <c r="CI13" s="32"/>
      <c r="CJ13" s="32"/>
      <c r="CK13" s="33"/>
      <c r="CL13" s="32"/>
      <c r="CM13" s="31"/>
      <c r="CN13" s="32"/>
      <c r="CO13" s="32"/>
      <c r="CP13" s="32"/>
      <c r="CQ13" s="32"/>
      <c r="CR13" s="32"/>
      <c r="CS13" s="32"/>
      <c r="CT13" s="32"/>
      <c r="CU13" s="32"/>
      <c r="CV13" s="32"/>
      <c r="CW13" s="32"/>
      <c r="CX13" s="32"/>
      <c r="CY13" s="33"/>
      <c r="CZ13" s="32"/>
      <c r="DA13" s="31"/>
      <c r="DB13" s="32"/>
      <c r="DC13" s="32"/>
      <c r="DD13" s="32"/>
      <c r="DE13" s="32"/>
      <c r="DF13" s="32"/>
      <c r="DG13" s="32"/>
      <c r="DH13" s="32"/>
      <c r="DI13" s="32"/>
      <c r="DJ13" s="32"/>
      <c r="DK13" s="32"/>
      <c r="DL13" s="32"/>
      <c r="DM13" s="33"/>
      <c r="DN13" s="32"/>
      <c r="DO13" s="31"/>
      <c r="DP13" s="32"/>
      <c r="DQ13" s="32"/>
      <c r="DR13" s="32"/>
      <c r="DS13" s="32"/>
      <c r="DT13" s="32"/>
      <c r="DU13" s="32"/>
      <c r="DV13" s="32"/>
      <c r="DW13" s="32"/>
      <c r="DX13" s="32"/>
      <c r="DY13" s="32"/>
      <c r="DZ13" s="32"/>
      <c r="EA13" s="33"/>
      <c r="EB13" s="32"/>
      <c r="EC13" s="31"/>
      <c r="ED13" s="32"/>
      <c r="EE13" s="32"/>
      <c r="EF13" s="32"/>
      <c r="EG13" s="32"/>
      <c r="EH13" s="32"/>
      <c r="EI13" s="32"/>
      <c r="EJ13" s="32"/>
      <c r="EK13" s="32"/>
      <c r="EL13" s="32"/>
      <c r="EM13" s="32"/>
      <c r="EN13" s="32"/>
      <c r="EO13" s="33"/>
      <c r="EP13" s="32"/>
      <c r="EQ13" s="31"/>
      <c r="ER13" s="32"/>
      <c r="ES13" s="32"/>
      <c r="ET13" s="32"/>
      <c r="EU13" s="32"/>
      <c r="EV13" s="32"/>
      <c r="EW13" s="32"/>
      <c r="EX13" s="32"/>
      <c r="EY13" s="32"/>
      <c r="EZ13" s="32"/>
      <c r="FA13" s="32"/>
      <c r="FB13" s="32"/>
      <c r="FC13" s="33"/>
      <c r="FD13" s="32"/>
      <c r="FE13" s="31"/>
      <c r="FF13" s="32"/>
      <c r="FG13" s="32"/>
      <c r="FH13" s="32"/>
      <c r="FI13" s="32"/>
      <c r="FJ13" s="32"/>
      <c r="FK13" s="32"/>
      <c r="FL13" s="32"/>
      <c r="FM13" s="32"/>
      <c r="FN13" s="32"/>
      <c r="FO13" s="32"/>
      <c r="FP13" s="32"/>
      <c r="FQ13" s="33"/>
      <c r="FR13" s="32"/>
      <c r="FS13" s="31"/>
      <c r="FT13" s="32"/>
      <c r="FU13" s="32"/>
      <c r="FV13" s="32"/>
      <c r="FW13" s="32"/>
      <c r="FX13" s="32"/>
      <c r="FY13" s="32"/>
      <c r="FZ13" s="32"/>
      <c r="GA13" s="32"/>
      <c r="GB13" s="32"/>
      <c r="GC13" s="32"/>
      <c r="GD13" s="32"/>
      <c r="GE13" s="33"/>
      <c r="GF13" s="32"/>
      <c r="GG13" s="31"/>
      <c r="GH13" s="32"/>
      <c r="GI13" s="32"/>
      <c r="GJ13" s="32"/>
      <c r="GK13" s="32"/>
      <c r="GL13" s="32"/>
      <c r="GM13" s="32"/>
      <c r="GN13" s="32"/>
      <c r="GO13" s="32"/>
      <c r="GP13" s="32"/>
      <c r="GQ13" s="32"/>
      <c r="GR13" s="32"/>
      <c r="GS13" s="33"/>
    </row>
    <row r="14" spans="1:201" ht="12.75" customHeight="1" x14ac:dyDescent="0.2">
      <c r="A14" s="31"/>
      <c r="B14" s="32"/>
      <c r="C14" s="32"/>
      <c r="D14" s="32"/>
      <c r="E14" s="32"/>
      <c r="F14" s="32"/>
      <c r="G14" s="32"/>
      <c r="H14" s="32"/>
      <c r="I14" s="33"/>
      <c r="K14" s="34"/>
      <c r="L14" s="32"/>
      <c r="M14" s="32"/>
      <c r="N14" s="32"/>
      <c r="O14" s="32"/>
      <c r="P14" s="32"/>
      <c r="Q14" s="32"/>
      <c r="R14" s="32"/>
      <c r="S14" s="32"/>
      <c r="T14" s="33"/>
      <c r="U14" s="32"/>
      <c r="V14" s="31"/>
      <c r="W14" s="32"/>
      <c r="X14" s="32"/>
      <c r="Y14" s="32"/>
      <c r="Z14" s="32"/>
      <c r="AA14" s="32"/>
      <c r="AB14" s="32"/>
      <c r="AC14" s="32"/>
      <c r="AD14" s="32"/>
      <c r="AE14" s="32"/>
      <c r="AF14" s="32"/>
      <c r="AG14" s="33"/>
      <c r="AH14" s="32"/>
      <c r="AI14" s="31"/>
      <c r="AJ14" s="32"/>
      <c r="AK14" s="32"/>
      <c r="AL14" s="32"/>
      <c r="AM14" s="32"/>
      <c r="AN14" s="32"/>
      <c r="AO14" s="32"/>
      <c r="AP14" s="32"/>
      <c r="AQ14" s="32"/>
      <c r="AR14" s="32"/>
      <c r="AS14" s="32"/>
      <c r="AT14" s="32"/>
      <c r="AU14" s="33"/>
      <c r="AV14" s="32"/>
      <c r="AW14" s="31"/>
      <c r="AX14" s="32"/>
      <c r="AY14" s="32"/>
      <c r="AZ14" s="32"/>
      <c r="BA14" s="32"/>
      <c r="BB14" s="32"/>
      <c r="BC14" s="32"/>
      <c r="BD14" s="32"/>
      <c r="BE14" s="32"/>
      <c r="BF14" s="32"/>
      <c r="BG14" s="32"/>
      <c r="BH14" s="32"/>
      <c r="BI14" s="33"/>
      <c r="BJ14" s="32"/>
      <c r="BK14" s="31"/>
      <c r="BL14" s="32"/>
      <c r="BM14" s="32"/>
      <c r="BN14" s="32"/>
      <c r="BO14" s="32"/>
      <c r="BP14" s="32"/>
      <c r="BQ14" s="32"/>
      <c r="BR14" s="32"/>
      <c r="BS14" s="32"/>
      <c r="BT14" s="32"/>
      <c r="BU14" s="32"/>
      <c r="BV14" s="32"/>
      <c r="BW14" s="33"/>
      <c r="BX14" s="32"/>
      <c r="BY14" s="31"/>
      <c r="BZ14" s="32"/>
      <c r="CA14" s="32"/>
      <c r="CB14" s="32"/>
      <c r="CC14" s="32"/>
      <c r="CD14" s="32"/>
      <c r="CE14" s="32"/>
      <c r="CF14" s="32"/>
      <c r="CG14" s="32"/>
      <c r="CH14" s="32"/>
      <c r="CI14" s="32"/>
      <c r="CJ14" s="32"/>
      <c r="CK14" s="33"/>
      <c r="CL14" s="32"/>
      <c r="CM14" s="31"/>
      <c r="CN14" s="32"/>
      <c r="CO14" s="32"/>
      <c r="CP14" s="32"/>
      <c r="CQ14" s="32"/>
      <c r="CR14" s="32"/>
      <c r="CS14" s="32"/>
      <c r="CT14" s="32"/>
      <c r="CU14" s="32"/>
      <c r="CV14" s="32"/>
      <c r="CW14" s="32"/>
      <c r="CX14" s="32"/>
      <c r="CY14" s="33"/>
      <c r="CZ14" s="32"/>
      <c r="DA14" s="31"/>
      <c r="DB14" s="32"/>
      <c r="DC14" s="32"/>
      <c r="DD14" s="32"/>
      <c r="DE14" s="32"/>
      <c r="DF14" s="32"/>
      <c r="DG14" s="32"/>
      <c r="DH14" s="32"/>
      <c r="DI14" s="32"/>
      <c r="DJ14" s="32"/>
      <c r="DK14" s="32"/>
      <c r="DL14" s="32"/>
      <c r="DM14" s="33"/>
      <c r="DN14" s="32"/>
      <c r="DO14" s="31"/>
      <c r="DP14" s="32"/>
      <c r="DQ14" s="32"/>
      <c r="DR14" s="32"/>
      <c r="DS14" s="32"/>
      <c r="DT14" s="32"/>
      <c r="DU14" s="32"/>
      <c r="DV14" s="32"/>
      <c r="DW14" s="32"/>
      <c r="DX14" s="32"/>
      <c r="DY14" s="32"/>
      <c r="DZ14" s="32"/>
      <c r="EA14" s="33"/>
      <c r="EB14" s="32"/>
      <c r="EC14" s="31"/>
      <c r="ED14" s="32"/>
      <c r="EE14" s="32"/>
      <c r="EF14" s="32"/>
      <c r="EG14" s="32"/>
      <c r="EH14" s="32"/>
      <c r="EI14" s="32"/>
      <c r="EJ14" s="32"/>
      <c r="EK14" s="32"/>
      <c r="EL14" s="32"/>
      <c r="EM14" s="32"/>
      <c r="EN14" s="32"/>
      <c r="EO14" s="33"/>
      <c r="EP14" s="32"/>
      <c r="EQ14" s="31"/>
      <c r="ER14" s="32"/>
      <c r="ES14" s="32"/>
      <c r="ET14" s="32"/>
      <c r="EU14" s="32"/>
      <c r="EV14" s="32"/>
      <c r="EW14" s="32"/>
      <c r="EX14" s="32"/>
      <c r="EY14" s="32"/>
      <c r="EZ14" s="32"/>
      <c r="FA14" s="32"/>
      <c r="FB14" s="32"/>
      <c r="FC14" s="33"/>
      <c r="FD14" s="32"/>
      <c r="FE14" s="31"/>
      <c r="FF14" s="32"/>
      <c r="FG14" s="32"/>
      <c r="FH14" s="32"/>
      <c r="FI14" s="32"/>
      <c r="FJ14" s="32"/>
      <c r="FK14" s="32"/>
      <c r="FL14" s="32"/>
      <c r="FM14" s="32"/>
      <c r="FN14" s="32"/>
      <c r="FO14" s="32"/>
      <c r="FP14" s="32"/>
      <c r="FQ14" s="33"/>
      <c r="FR14" s="32"/>
      <c r="FS14" s="31"/>
      <c r="FT14" s="32"/>
      <c r="FU14" s="32"/>
      <c r="FV14" s="32"/>
      <c r="FW14" s="32"/>
      <c r="FX14" s="32"/>
      <c r="FY14" s="32"/>
      <c r="FZ14" s="32"/>
      <c r="GA14" s="32"/>
      <c r="GB14" s="32"/>
      <c r="GC14" s="32"/>
      <c r="GD14" s="32"/>
      <c r="GE14" s="33"/>
      <c r="GF14" s="32"/>
      <c r="GG14" s="31"/>
      <c r="GH14" s="32"/>
      <c r="GI14" s="32"/>
      <c r="GJ14" s="32"/>
      <c r="GK14" s="32"/>
      <c r="GL14" s="32"/>
      <c r="GM14" s="32"/>
      <c r="GN14" s="32"/>
      <c r="GO14" s="32"/>
      <c r="GP14" s="32"/>
      <c r="GQ14" s="32"/>
      <c r="GR14" s="32"/>
      <c r="GS14" s="33"/>
    </row>
    <row r="15" spans="1:201" ht="12.75" customHeight="1" x14ac:dyDescent="0.2">
      <c r="A15" s="31"/>
      <c r="B15" s="32"/>
      <c r="C15" s="32"/>
      <c r="D15" s="32"/>
      <c r="E15" s="32"/>
      <c r="F15" s="32"/>
      <c r="G15" s="32"/>
      <c r="H15" s="32"/>
      <c r="I15" s="33"/>
      <c r="K15" s="34"/>
      <c r="L15" s="32"/>
      <c r="M15" s="32"/>
      <c r="N15" s="32"/>
      <c r="O15" s="32"/>
      <c r="P15" s="32"/>
      <c r="Q15" s="32"/>
      <c r="R15" s="32"/>
      <c r="S15" s="32"/>
      <c r="T15" s="33"/>
      <c r="U15" s="32"/>
      <c r="V15" s="31"/>
      <c r="W15" s="32"/>
      <c r="X15" s="32"/>
      <c r="Y15" s="32"/>
      <c r="Z15" s="32"/>
      <c r="AA15" s="32"/>
      <c r="AB15" s="32"/>
      <c r="AC15" s="32"/>
      <c r="AD15" s="32"/>
      <c r="AE15" s="32"/>
      <c r="AF15" s="32"/>
      <c r="AG15" s="33"/>
      <c r="AH15" s="32"/>
      <c r="AI15" s="31"/>
      <c r="AJ15" s="32"/>
      <c r="AK15" s="32"/>
      <c r="AL15" s="32"/>
      <c r="AM15" s="32"/>
      <c r="AN15" s="32"/>
      <c r="AO15" s="32"/>
      <c r="AP15" s="32"/>
      <c r="AQ15" s="32"/>
      <c r="AR15" s="32"/>
      <c r="AS15" s="32"/>
      <c r="AT15" s="32"/>
      <c r="AU15" s="33"/>
      <c r="AV15" s="32"/>
      <c r="AW15" s="31"/>
      <c r="AX15" s="32"/>
      <c r="AY15" s="32"/>
      <c r="AZ15" s="32"/>
      <c r="BA15" s="32"/>
      <c r="BB15" s="32"/>
      <c r="BC15" s="32"/>
      <c r="BD15" s="32"/>
      <c r="BE15" s="32"/>
      <c r="BF15" s="32"/>
      <c r="BG15" s="32"/>
      <c r="BH15" s="32"/>
      <c r="BI15" s="33"/>
      <c r="BJ15" s="32"/>
      <c r="BK15" s="31"/>
      <c r="BL15" s="32"/>
      <c r="BM15" s="32"/>
      <c r="BN15" s="32"/>
      <c r="BO15" s="32"/>
      <c r="BP15" s="32"/>
      <c r="BQ15" s="32"/>
      <c r="BR15" s="32"/>
      <c r="BS15" s="32"/>
      <c r="BT15" s="32"/>
      <c r="BU15" s="32"/>
      <c r="BV15" s="32"/>
      <c r="BW15" s="33"/>
      <c r="BX15" s="32"/>
      <c r="BY15" s="31"/>
      <c r="BZ15" s="32"/>
      <c r="CA15" s="32"/>
      <c r="CB15" s="32"/>
      <c r="CC15" s="32"/>
      <c r="CD15" s="32"/>
      <c r="CE15" s="32"/>
      <c r="CF15" s="32"/>
      <c r="CG15" s="32"/>
      <c r="CH15" s="32"/>
      <c r="CI15" s="32"/>
      <c r="CJ15" s="32"/>
      <c r="CK15" s="33"/>
      <c r="CL15" s="32"/>
      <c r="CM15" s="31"/>
      <c r="CN15" s="32"/>
      <c r="CO15" s="32"/>
      <c r="CP15" s="32"/>
      <c r="CQ15" s="32"/>
      <c r="CR15" s="32"/>
      <c r="CS15" s="32"/>
      <c r="CT15" s="32"/>
      <c r="CU15" s="32"/>
      <c r="CV15" s="32"/>
      <c r="CW15" s="32"/>
      <c r="CX15" s="32"/>
      <c r="CY15" s="33"/>
      <c r="CZ15" s="32"/>
      <c r="DA15" s="31"/>
      <c r="DB15" s="32"/>
      <c r="DC15" s="32"/>
      <c r="DD15" s="32"/>
      <c r="DE15" s="32"/>
      <c r="DF15" s="32"/>
      <c r="DG15" s="32"/>
      <c r="DH15" s="32"/>
      <c r="DI15" s="32"/>
      <c r="DJ15" s="32"/>
      <c r="DK15" s="32"/>
      <c r="DL15" s="32"/>
      <c r="DM15" s="33"/>
      <c r="DN15" s="32"/>
      <c r="DO15" s="31"/>
      <c r="DP15" s="32"/>
      <c r="DQ15" s="32"/>
      <c r="DR15" s="32"/>
      <c r="DS15" s="32"/>
      <c r="DT15" s="32"/>
      <c r="DU15" s="32"/>
      <c r="DV15" s="32"/>
      <c r="DW15" s="32"/>
      <c r="DX15" s="32"/>
      <c r="DY15" s="32"/>
      <c r="DZ15" s="32"/>
      <c r="EA15" s="33"/>
      <c r="EB15" s="32"/>
      <c r="EC15" s="31"/>
      <c r="ED15" s="32"/>
      <c r="EE15" s="32"/>
      <c r="EF15" s="32"/>
      <c r="EG15" s="32"/>
      <c r="EH15" s="32"/>
      <c r="EI15" s="32"/>
      <c r="EJ15" s="32"/>
      <c r="EK15" s="32"/>
      <c r="EL15" s="32"/>
      <c r="EM15" s="32"/>
      <c r="EN15" s="32"/>
      <c r="EO15" s="33"/>
      <c r="EP15" s="32"/>
      <c r="EQ15" s="31"/>
      <c r="ER15" s="32"/>
      <c r="ES15" s="32"/>
      <c r="ET15" s="32"/>
      <c r="EU15" s="32"/>
      <c r="EV15" s="32"/>
      <c r="EW15" s="32"/>
      <c r="EX15" s="32"/>
      <c r="EY15" s="32"/>
      <c r="EZ15" s="32"/>
      <c r="FA15" s="32"/>
      <c r="FB15" s="32"/>
      <c r="FC15" s="33"/>
      <c r="FD15" s="32"/>
      <c r="FE15" s="31"/>
      <c r="FF15" s="32"/>
      <c r="FG15" s="32"/>
      <c r="FH15" s="32"/>
      <c r="FI15" s="32"/>
      <c r="FJ15" s="32"/>
      <c r="FK15" s="32"/>
      <c r="FL15" s="32"/>
      <c r="FM15" s="32"/>
      <c r="FN15" s="32"/>
      <c r="FO15" s="32"/>
      <c r="FP15" s="32"/>
      <c r="FQ15" s="33"/>
      <c r="FR15" s="32"/>
      <c r="FS15" s="31"/>
      <c r="FT15" s="32"/>
      <c r="FU15" s="32"/>
      <c r="FV15" s="32"/>
      <c r="FW15" s="32"/>
      <c r="FX15" s="32"/>
      <c r="FY15" s="32"/>
      <c r="FZ15" s="32"/>
      <c r="GA15" s="32"/>
      <c r="GB15" s="32"/>
      <c r="GC15" s="32"/>
      <c r="GD15" s="32"/>
      <c r="GE15" s="33"/>
      <c r="GF15" s="32"/>
      <c r="GG15" s="31"/>
      <c r="GH15" s="32"/>
      <c r="GI15" s="32"/>
      <c r="GJ15" s="32"/>
      <c r="GK15" s="32"/>
      <c r="GL15" s="32"/>
      <c r="GM15" s="32"/>
      <c r="GN15" s="32"/>
      <c r="GO15" s="32"/>
      <c r="GP15" s="32"/>
      <c r="GQ15" s="32"/>
      <c r="GR15" s="32"/>
      <c r="GS15" s="33"/>
    </row>
    <row r="16" spans="1:201" ht="12.75" customHeight="1" x14ac:dyDescent="0.2">
      <c r="A16" s="31"/>
      <c r="B16" s="32"/>
      <c r="C16" s="32"/>
      <c r="D16" s="32"/>
      <c r="E16" s="32"/>
      <c r="F16" s="32"/>
      <c r="G16" s="32"/>
      <c r="H16" s="32"/>
      <c r="I16" s="33"/>
      <c r="K16" s="34"/>
      <c r="L16" s="32"/>
      <c r="M16" s="32"/>
      <c r="N16" s="32"/>
      <c r="O16" s="32"/>
      <c r="P16" s="32"/>
      <c r="Q16" s="32"/>
      <c r="R16" s="32"/>
      <c r="S16" s="32"/>
      <c r="T16" s="33"/>
      <c r="U16" s="32"/>
      <c r="V16" s="31"/>
      <c r="W16" s="32"/>
      <c r="X16" s="32"/>
      <c r="Y16" s="32"/>
      <c r="Z16" s="32"/>
      <c r="AA16" s="32"/>
      <c r="AB16" s="32"/>
      <c r="AC16" s="32"/>
      <c r="AD16" s="32"/>
      <c r="AE16" s="32"/>
      <c r="AF16" s="32"/>
      <c r="AG16" s="33"/>
      <c r="AH16" s="32"/>
      <c r="AI16" s="31"/>
      <c r="AJ16" s="32"/>
      <c r="AK16" s="32"/>
      <c r="AL16" s="32"/>
      <c r="AM16" s="32"/>
      <c r="AN16" s="32"/>
      <c r="AO16" s="32"/>
      <c r="AP16" s="32"/>
      <c r="AQ16" s="32"/>
      <c r="AR16" s="32"/>
      <c r="AS16" s="32"/>
      <c r="AT16" s="32"/>
      <c r="AU16" s="33"/>
      <c r="AV16" s="32"/>
      <c r="AW16" s="31"/>
      <c r="AX16" s="32"/>
      <c r="AY16" s="32"/>
      <c r="AZ16" s="32"/>
      <c r="BA16" s="32"/>
      <c r="BB16" s="32"/>
      <c r="BC16" s="32"/>
      <c r="BD16" s="32"/>
      <c r="BE16" s="32"/>
      <c r="BF16" s="32"/>
      <c r="BG16" s="32"/>
      <c r="BH16" s="32"/>
      <c r="BI16" s="33"/>
      <c r="BJ16" s="32"/>
      <c r="BK16" s="31"/>
      <c r="BL16" s="32"/>
      <c r="BM16" s="32"/>
      <c r="BN16" s="32"/>
      <c r="BO16" s="32"/>
      <c r="BP16" s="32"/>
      <c r="BQ16" s="32"/>
      <c r="BR16" s="32"/>
      <c r="BS16" s="32"/>
      <c r="BT16" s="32"/>
      <c r="BU16" s="32"/>
      <c r="BV16" s="32"/>
      <c r="BW16" s="33"/>
      <c r="BX16" s="32"/>
      <c r="BY16" s="31"/>
      <c r="BZ16" s="32"/>
      <c r="CA16" s="32"/>
      <c r="CB16" s="32"/>
      <c r="CC16" s="32"/>
      <c r="CD16" s="32"/>
      <c r="CE16" s="32"/>
      <c r="CF16" s="32"/>
      <c r="CG16" s="32"/>
      <c r="CH16" s="32"/>
      <c r="CI16" s="32"/>
      <c r="CJ16" s="32"/>
      <c r="CK16" s="33"/>
      <c r="CL16" s="32"/>
      <c r="CM16" s="31"/>
      <c r="CN16" s="32"/>
      <c r="CO16" s="32"/>
      <c r="CP16" s="32"/>
      <c r="CQ16" s="32"/>
      <c r="CR16" s="32"/>
      <c r="CS16" s="32"/>
      <c r="CT16" s="32"/>
      <c r="CU16" s="32"/>
      <c r="CV16" s="32"/>
      <c r="CW16" s="32"/>
      <c r="CX16" s="32"/>
      <c r="CY16" s="33"/>
      <c r="CZ16" s="32"/>
      <c r="DA16" s="31"/>
      <c r="DB16" s="32"/>
      <c r="DC16" s="32"/>
      <c r="DD16" s="32"/>
      <c r="DE16" s="32"/>
      <c r="DF16" s="32"/>
      <c r="DG16" s="32"/>
      <c r="DH16" s="32"/>
      <c r="DI16" s="32"/>
      <c r="DJ16" s="32"/>
      <c r="DK16" s="32"/>
      <c r="DL16" s="32"/>
      <c r="DM16" s="33"/>
      <c r="DN16" s="32"/>
      <c r="DO16" s="31"/>
      <c r="DP16" s="32"/>
      <c r="DQ16" s="32"/>
      <c r="DR16" s="32"/>
      <c r="DS16" s="32"/>
      <c r="DT16" s="32"/>
      <c r="DU16" s="32"/>
      <c r="DV16" s="32"/>
      <c r="DW16" s="32"/>
      <c r="DX16" s="32"/>
      <c r="DY16" s="32"/>
      <c r="DZ16" s="32"/>
      <c r="EA16" s="33"/>
      <c r="EB16" s="32"/>
      <c r="EC16" s="31"/>
      <c r="ED16" s="32"/>
      <c r="EE16" s="32"/>
      <c r="EF16" s="32"/>
      <c r="EG16" s="32"/>
      <c r="EH16" s="32"/>
      <c r="EI16" s="32"/>
      <c r="EJ16" s="32"/>
      <c r="EK16" s="32"/>
      <c r="EL16" s="32"/>
      <c r="EM16" s="32"/>
      <c r="EN16" s="32"/>
      <c r="EO16" s="33"/>
      <c r="EP16" s="32"/>
      <c r="EQ16" s="31"/>
      <c r="ER16" s="32"/>
      <c r="ES16" s="32"/>
      <c r="ET16" s="32"/>
      <c r="EU16" s="32"/>
      <c r="EV16" s="32"/>
      <c r="EW16" s="32"/>
      <c r="EX16" s="32"/>
      <c r="EY16" s="32"/>
      <c r="EZ16" s="32"/>
      <c r="FA16" s="32"/>
      <c r="FB16" s="32"/>
      <c r="FC16" s="33"/>
      <c r="FD16" s="32"/>
      <c r="FE16" s="31"/>
      <c r="FF16" s="32"/>
      <c r="FG16" s="32"/>
      <c r="FH16" s="32"/>
      <c r="FI16" s="32"/>
      <c r="FJ16" s="32"/>
      <c r="FK16" s="32"/>
      <c r="FL16" s="32"/>
      <c r="FM16" s="32"/>
      <c r="FN16" s="32"/>
      <c r="FO16" s="32"/>
      <c r="FP16" s="32"/>
      <c r="FQ16" s="33"/>
      <c r="FR16" s="32"/>
      <c r="FS16" s="31"/>
      <c r="FT16" s="32"/>
      <c r="FU16" s="32"/>
      <c r="FV16" s="32"/>
      <c r="FW16" s="32"/>
      <c r="FX16" s="32"/>
      <c r="FY16" s="32"/>
      <c r="FZ16" s="32"/>
      <c r="GA16" s="32"/>
      <c r="GB16" s="32"/>
      <c r="GC16" s="32"/>
      <c r="GD16" s="32"/>
      <c r="GE16" s="33"/>
      <c r="GF16" s="32"/>
      <c r="GG16" s="31"/>
      <c r="GH16" s="32"/>
      <c r="GI16" s="32"/>
      <c r="GJ16" s="32"/>
      <c r="GK16" s="32"/>
      <c r="GL16" s="32"/>
      <c r="GM16" s="32"/>
      <c r="GN16" s="32"/>
      <c r="GO16" s="32"/>
      <c r="GP16" s="32"/>
      <c r="GQ16" s="32"/>
      <c r="GR16" s="32"/>
      <c r="GS16" s="33"/>
    </row>
    <row r="17" spans="1:202" ht="12.75" customHeight="1" x14ac:dyDescent="0.2">
      <c r="A17" s="31"/>
      <c r="B17" s="32"/>
      <c r="C17" s="32"/>
      <c r="D17" s="32"/>
      <c r="E17" s="32"/>
      <c r="F17" s="32"/>
      <c r="G17" s="32"/>
      <c r="H17" s="32"/>
      <c r="I17" s="33"/>
      <c r="K17" s="34"/>
      <c r="L17" s="32"/>
      <c r="M17" s="32"/>
      <c r="N17" s="32"/>
      <c r="O17" s="32"/>
      <c r="P17" s="32"/>
      <c r="Q17" s="32"/>
      <c r="R17" s="32"/>
      <c r="S17" s="32"/>
      <c r="T17" s="33"/>
      <c r="U17" s="32"/>
      <c r="V17" s="31"/>
      <c r="W17" s="32"/>
      <c r="X17" s="32"/>
      <c r="Y17" s="32"/>
      <c r="Z17" s="32"/>
      <c r="AA17" s="32"/>
      <c r="AB17" s="32"/>
      <c r="AC17" s="32"/>
      <c r="AD17" s="32"/>
      <c r="AE17" s="32"/>
      <c r="AF17" s="32"/>
      <c r="AG17" s="33"/>
      <c r="AH17" s="32"/>
      <c r="AI17" s="31"/>
      <c r="AJ17" s="32"/>
      <c r="AK17" s="32"/>
      <c r="AL17" s="32"/>
      <c r="AM17" s="32"/>
      <c r="AN17" s="32"/>
      <c r="AO17" s="32"/>
      <c r="AP17" s="32"/>
      <c r="AQ17" s="32"/>
      <c r="AR17" s="32"/>
      <c r="AS17" s="32"/>
      <c r="AT17" s="32"/>
      <c r="AU17" s="33"/>
      <c r="AV17" s="32"/>
      <c r="AW17" s="31"/>
      <c r="AX17" s="32"/>
      <c r="AY17" s="32"/>
      <c r="AZ17" s="32"/>
      <c r="BA17" s="32"/>
      <c r="BB17" s="32"/>
      <c r="BC17" s="32"/>
      <c r="BD17" s="32"/>
      <c r="BE17" s="32"/>
      <c r="BF17" s="32"/>
      <c r="BG17" s="32"/>
      <c r="BH17" s="32"/>
      <c r="BI17" s="33"/>
      <c r="BJ17" s="32"/>
      <c r="BK17" s="31"/>
      <c r="BL17" s="32"/>
      <c r="BM17" s="32"/>
      <c r="BN17" s="32"/>
      <c r="BO17" s="32"/>
      <c r="BP17" s="32"/>
      <c r="BQ17" s="32"/>
      <c r="BR17" s="32"/>
      <c r="BS17" s="32"/>
      <c r="BT17" s="32"/>
      <c r="BU17" s="32"/>
      <c r="BV17" s="32"/>
      <c r="BW17" s="33"/>
      <c r="BX17" s="32"/>
      <c r="BY17" s="31"/>
      <c r="BZ17" s="32"/>
      <c r="CA17" s="32"/>
      <c r="CB17" s="32"/>
      <c r="CC17" s="32"/>
      <c r="CD17" s="32"/>
      <c r="CE17" s="32"/>
      <c r="CF17" s="32"/>
      <c r="CG17" s="32"/>
      <c r="CH17" s="32"/>
      <c r="CI17" s="32"/>
      <c r="CJ17" s="32"/>
      <c r="CK17" s="33"/>
      <c r="CL17" s="32"/>
      <c r="CM17" s="31"/>
      <c r="CN17" s="32"/>
      <c r="CO17" s="32"/>
      <c r="CP17" s="32"/>
      <c r="CQ17" s="32"/>
      <c r="CR17" s="32"/>
      <c r="CS17" s="32"/>
      <c r="CT17" s="32"/>
      <c r="CU17" s="32"/>
      <c r="CV17" s="32"/>
      <c r="CW17" s="32"/>
      <c r="CX17" s="32"/>
      <c r="CY17" s="33"/>
      <c r="CZ17" s="32"/>
      <c r="DA17" s="31"/>
      <c r="DB17" s="32"/>
      <c r="DC17" s="32"/>
      <c r="DD17" s="32"/>
      <c r="DE17" s="32"/>
      <c r="DF17" s="32"/>
      <c r="DG17" s="32"/>
      <c r="DH17" s="32"/>
      <c r="DI17" s="32"/>
      <c r="DJ17" s="32"/>
      <c r="DK17" s="32"/>
      <c r="DL17" s="32"/>
      <c r="DM17" s="33"/>
      <c r="DN17" s="32"/>
      <c r="DO17" s="31"/>
      <c r="DP17" s="32"/>
      <c r="DQ17" s="32"/>
      <c r="DR17" s="32"/>
      <c r="DS17" s="32"/>
      <c r="DT17" s="32"/>
      <c r="DU17" s="32"/>
      <c r="DV17" s="32"/>
      <c r="DW17" s="32"/>
      <c r="DX17" s="32"/>
      <c r="DY17" s="32"/>
      <c r="DZ17" s="32"/>
      <c r="EA17" s="33"/>
      <c r="EB17" s="32"/>
      <c r="EC17" s="31"/>
      <c r="ED17" s="32"/>
      <c r="EE17" s="32"/>
      <c r="EF17" s="32"/>
      <c r="EG17" s="32"/>
      <c r="EH17" s="32"/>
      <c r="EI17" s="32"/>
      <c r="EJ17" s="32"/>
      <c r="EK17" s="32"/>
      <c r="EL17" s="32"/>
      <c r="EM17" s="32"/>
      <c r="EN17" s="32"/>
      <c r="EO17" s="33"/>
      <c r="EP17" s="32"/>
      <c r="EQ17" s="31"/>
      <c r="ER17" s="32"/>
      <c r="ES17" s="32"/>
      <c r="ET17" s="32"/>
      <c r="EU17" s="32"/>
      <c r="EV17" s="32"/>
      <c r="EW17" s="32"/>
      <c r="EX17" s="32"/>
      <c r="EY17" s="32"/>
      <c r="EZ17" s="32"/>
      <c r="FA17" s="32"/>
      <c r="FB17" s="32"/>
      <c r="FC17" s="33"/>
      <c r="FD17" s="32"/>
      <c r="FE17" s="31"/>
      <c r="FF17" s="32"/>
      <c r="FG17" s="32"/>
      <c r="FH17" s="32"/>
      <c r="FI17" s="32"/>
      <c r="FJ17" s="32"/>
      <c r="FK17" s="32"/>
      <c r="FL17" s="32"/>
      <c r="FM17" s="32"/>
      <c r="FN17" s="32"/>
      <c r="FO17" s="32"/>
      <c r="FP17" s="32"/>
      <c r="FQ17" s="33"/>
      <c r="FR17" s="32"/>
      <c r="FS17" s="31"/>
      <c r="FT17" s="32"/>
      <c r="FU17" s="32"/>
      <c r="FV17" s="32"/>
      <c r="FW17" s="32"/>
      <c r="FX17" s="32"/>
      <c r="FY17" s="32"/>
      <c r="FZ17" s="32"/>
      <c r="GA17" s="32"/>
      <c r="GB17" s="32"/>
      <c r="GC17" s="32"/>
      <c r="GD17" s="32"/>
      <c r="GE17" s="33"/>
      <c r="GF17" s="32"/>
      <c r="GG17" s="31"/>
      <c r="GH17" s="32"/>
      <c r="GI17" s="32"/>
      <c r="GJ17" s="32"/>
      <c r="GK17" s="32"/>
      <c r="GL17" s="32"/>
      <c r="GM17" s="32"/>
      <c r="GN17" s="32"/>
      <c r="GO17" s="32"/>
      <c r="GP17" s="32"/>
      <c r="GQ17" s="32"/>
      <c r="GR17" s="32"/>
      <c r="GS17" s="33"/>
    </row>
    <row r="18" spans="1:202" x14ac:dyDescent="0.2">
      <c r="A18" s="31"/>
      <c r="B18" s="32"/>
      <c r="C18" s="32"/>
      <c r="D18" s="32"/>
      <c r="E18" s="32"/>
      <c r="F18" s="32"/>
      <c r="G18" s="32"/>
      <c r="H18" s="32"/>
      <c r="I18" s="33"/>
      <c r="K18" s="34"/>
      <c r="L18" s="32"/>
      <c r="M18" s="32"/>
      <c r="N18" s="32"/>
      <c r="O18" s="32"/>
      <c r="P18" s="32"/>
      <c r="Q18" s="32"/>
      <c r="R18" s="32"/>
      <c r="S18" s="32"/>
      <c r="T18" s="33"/>
      <c r="U18" s="32"/>
      <c r="V18" s="31"/>
      <c r="W18" s="32"/>
      <c r="X18" s="32"/>
      <c r="Y18" s="32"/>
      <c r="Z18" s="32"/>
      <c r="AA18" s="32"/>
      <c r="AB18" s="32"/>
      <c r="AC18" s="32"/>
      <c r="AD18" s="32"/>
      <c r="AE18" s="32"/>
      <c r="AF18" s="32"/>
      <c r="AG18" s="33"/>
      <c r="AH18" s="32"/>
      <c r="AI18" s="31"/>
      <c r="AJ18" s="32"/>
      <c r="AK18" s="32"/>
      <c r="AL18" s="32"/>
      <c r="AM18" s="32"/>
      <c r="AN18" s="32"/>
      <c r="AO18" s="32"/>
      <c r="AP18" s="32"/>
      <c r="AQ18" s="32"/>
      <c r="AR18" s="32"/>
      <c r="AS18" s="32"/>
      <c r="AT18" s="32"/>
      <c r="AU18" s="33"/>
      <c r="AV18" s="32"/>
      <c r="AW18" s="31"/>
      <c r="AX18" s="32"/>
      <c r="AY18" s="32"/>
      <c r="AZ18" s="32"/>
      <c r="BA18" s="32"/>
      <c r="BB18" s="32"/>
      <c r="BC18" s="32"/>
      <c r="BD18" s="32"/>
      <c r="BE18" s="32"/>
      <c r="BF18" s="32"/>
      <c r="BG18" s="32"/>
      <c r="BH18" s="32"/>
      <c r="BI18" s="33"/>
      <c r="BJ18" s="32"/>
      <c r="BK18" s="31"/>
      <c r="BL18" s="32"/>
      <c r="BM18" s="32"/>
      <c r="BN18" s="32"/>
      <c r="BO18" s="32"/>
      <c r="BP18" s="32"/>
      <c r="BQ18" s="32"/>
      <c r="BR18" s="32"/>
      <c r="BS18" s="32"/>
      <c r="BT18" s="32"/>
      <c r="BU18" s="32"/>
      <c r="BV18" s="32"/>
      <c r="BW18" s="33"/>
      <c r="BX18" s="32"/>
      <c r="BY18" s="31"/>
      <c r="BZ18" s="32"/>
      <c r="CA18" s="32"/>
      <c r="CB18" s="32"/>
      <c r="CC18" s="32"/>
      <c r="CD18" s="32"/>
      <c r="CE18" s="32"/>
      <c r="CF18" s="32"/>
      <c r="CG18" s="32"/>
      <c r="CH18" s="32"/>
      <c r="CI18" s="32"/>
      <c r="CJ18" s="32"/>
      <c r="CK18" s="33"/>
      <c r="CL18" s="32"/>
      <c r="CM18" s="31"/>
      <c r="CN18" s="32"/>
      <c r="CO18" s="32"/>
      <c r="CP18" s="32"/>
      <c r="CQ18" s="32"/>
      <c r="CR18" s="32"/>
      <c r="CS18" s="32"/>
      <c r="CT18" s="32"/>
      <c r="CU18" s="32"/>
      <c r="CV18" s="32"/>
      <c r="CW18" s="32"/>
      <c r="CX18" s="32"/>
      <c r="CY18" s="33"/>
      <c r="CZ18" s="32"/>
      <c r="DA18" s="31"/>
      <c r="DB18" s="32"/>
      <c r="DC18" s="32"/>
      <c r="DD18" s="32"/>
      <c r="DE18" s="32"/>
      <c r="DF18" s="32"/>
      <c r="DG18" s="32"/>
      <c r="DH18" s="32"/>
      <c r="DI18" s="32"/>
      <c r="DJ18" s="32"/>
      <c r="DK18" s="32"/>
      <c r="DL18" s="32"/>
      <c r="DM18" s="33"/>
      <c r="DN18" s="32"/>
      <c r="DO18" s="31"/>
      <c r="DP18" s="32"/>
      <c r="DQ18" s="32"/>
      <c r="DR18" s="32"/>
      <c r="DS18" s="32"/>
      <c r="DT18" s="32"/>
      <c r="DU18" s="32"/>
      <c r="DV18" s="32"/>
      <c r="DW18" s="32"/>
      <c r="DX18" s="32"/>
      <c r="DY18" s="32"/>
      <c r="DZ18" s="32"/>
      <c r="EA18" s="33"/>
      <c r="EB18" s="32"/>
      <c r="EC18" s="31"/>
      <c r="ED18" s="32"/>
      <c r="EE18" s="32"/>
      <c r="EF18" s="32"/>
      <c r="EG18" s="32"/>
      <c r="EH18" s="32"/>
      <c r="EI18" s="32"/>
      <c r="EJ18" s="32"/>
      <c r="EK18" s="32"/>
      <c r="EL18" s="32"/>
      <c r="EM18" s="32"/>
      <c r="EN18" s="32"/>
      <c r="EO18" s="33"/>
      <c r="EP18" s="32"/>
      <c r="EQ18" s="31"/>
      <c r="ER18" s="32"/>
      <c r="ES18" s="32"/>
      <c r="ET18" s="32"/>
      <c r="EU18" s="32"/>
      <c r="EV18" s="32"/>
      <c r="EW18" s="32"/>
      <c r="EX18" s="32"/>
      <c r="EY18" s="32"/>
      <c r="EZ18" s="32"/>
      <c r="FA18" s="32"/>
      <c r="FB18" s="32"/>
      <c r="FC18" s="33"/>
      <c r="FD18" s="32"/>
      <c r="FE18" s="31"/>
      <c r="FF18" s="32"/>
      <c r="FG18" s="32"/>
      <c r="FH18" s="32"/>
      <c r="FI18" s="32"/>
      <c r="FJ18" s="32"/>
      <c r="FK18" s="32"/>
      <c r="FL18" s="32"/>
      <c r="FM18" s="32"/>
      <c r="FN18" s="32"/>
      <c r="FO18" s="32"/>
      <c r="FP18" s="32"/>
      <c r="FQ18" s="33"/>
      <c r="FR18" s="32"/>
      <c r="FS18" s="31"/>
      <c r="FT18" s="32"/>
      <c r="FU18" s="32"/>
      <c r="FV18" s="32"/>
      <c r="FW18" s="32"/>
      <c r="FX18" s="32"/>
      <c r="FY18" s="32"/>
      <c r="FZ18" s="32"/>
      <c r="GA18" s="32"/>
      <c r="GB18" s="32"/>
      <c r="GC18" s="32"/>
      <c r="GD18" s="32"/>
      <c r="GE18" s="33"/>
      <c r="GF18" s="32"/>
      <c r="GG18" s="31"/>
      <c r="GH18" s="32"/>
      <c r="GI18" s="32"/>
      <c r="GJ18" s="32"/>
      <c r="GK18" s="32"/>
      <c r="GL18" s="32"/>
      <c r="GM18" s="32"/>
      <c r="GN18" s="32"/>
      <c r="GO18" s="32"/>
      <c r="GP18" s="32"/>
      <c r="GQ18" s="32"/>
      <c r="GR18" s="32"/>
      <c r="GS18" s="33"/>
    </row>
    <row r="19" spans="1:202" x14ac:dyDescent="0.2">
      <c r="A19" s="31"/>
      <c r="B19" s="32"/>
      <c r="C19" s="32"/>
      <c r="D19" s="32"/>
      <c r="E19" s="32"/>
      <c r="F19" s="32"/>
      <c r="G19" s="32"/>
      <c r="H19" s="32"/>
      <c r="I19" s="33"/>
      <c r="K19" s="34"/>
      <c r="L19" s="32"/>
      <c r="M19" s="32"/>
      <c r="N19" s="32"/>
      <c r="O19" s="32"/>
      <c r="P19" s="32"/>
      <c r="Q19" s="32"/>
      <c r="R19" s="32"/>
      <c r="S19" s="32"/>
      <c r="T19" s="33"/>
      <c r="U19" s="32"/>
      <c r="V19" s="31"/>
      <c r="W19" s="32"/>
      <c r="X19" s="32"/>
      <c r="Y19" s="32"/>
      <c r="Z19" s="32"/>
      <c r="AA19" s="32"/>
      <c r="AB19" s="32"/>
      <c r="AC19" s="32"/>
      <c r="AD19" s="32"/>
      <c r="AE19" s="32"/>
      <c r="AF19" s="32"/>
      <c r="AG19" s="33"/>
      <c r="AH19" s="32"/>
      <c r="AI19" s="31"/>
      <c r="AJ19" s="32"/>
      <c r="AK19" s="32"/>
      <c r="AL19" s="32"/>
      <c r="AM19" s="32"/>
      <c r="AN19" s="32"/>
      <c r="AO19" s="32"/>
      <c r="AP19" s="32"/>
      <c r="AQ19" s="32"/>
      <c r="AR19" s="32"/>
      <c r="AS19" s="32"/>
      <c r="AT19" s="32"/>
      <c r="AU19" s="33"/>
      <c r="AV19" s="32"/>
      <c r="AW19" s="31"/>
      <c r="AX19" s="32"/>
      <c r="AY19" s="32"/>
      <c r="AZ19" s="32"/>
      <c r="BA19" s="32"/>
      <c r="BB19" s="32"/>
      <c r="BC19" s="32"/>
      <c r="BD19" s="32"/>
      <c r="BE19" s="32"/>
      <c r="BF19" s="32"/>
      <c r="BG19" s="32"/>
      <c r="BH19" s="32"/>
      <c r="BI19" s="33"/>
      <c r="BJ19" s="32"/>
      <c r="BK19" s="31"/>
      <c r="BL19" s="32"/>
      <c r="BM19" s="32"/>
      <c r="BN19" s="32"/>
      <c r="BO19" s="32"/>
      <c r="BP19" s="32"/>
      <c r="BQ19" s="32"/>
      <c r="BR19" s="32"/>
      <c r="BS19" s="32"/>
      <c r="BT19" s="32"/>
      <c r="BU19" s="32"/>
      <c r="BV19" s="32"/>
      <c r="BW19" s="33"/>
      <c r="BX19" s="32"/>
      <c r="BY19" s="31"/>
      <c r="BZ19" s="32"/>
      <c r="CA19" s="32"/>
      <c r="CB19" s="32"/>
      <c r="CC19" s="32"/>
      <c r="CD19" s="32"/>
      <c r="CE19" s="32"/>
      <c r="CF19" s="32"/>
      <c r="CG19" s="32"/>
      <c r="CH19" s="32"/>
      <c r="CI19" s="32"/>
      <c r="CJ19" s="32"/>
      <c r="CK19" s="33"/>
      <c r="CL19" s="32"/>
      <c r="CM19" s="31"/>
      <c r="CN19" s="32"/>
      <c r="CO19" s="32"/>
      <c r="CP19" s="32"/>
      <c r="CQ19" s="32"/>
      <c r="CR19" s="32"/>
      <c r="CS19" s="32"/>
      <c r="CT19" s="32"/>
      <c r="CU19" s="32"/>
      <c r="CV19" s="32"/>
      <c r="CW19" s="32"/>
      <c r="CX19" s="32"/>
      <c r="CY19" s="33"/>
      <c r="CZ19" s="32"/>
      <c r="DA19" s="31"/>
      <c r="DB19" s="32"/>
      <c r="DC19" s="32"/>
      <c r="DD19" s="32"/>
      <c r="DE19" s="32"/>
      <c r="DF19" s="32"/>
      <c r="DG19" s="32"/>
      <c r="DH19" s="32"/>
      <c r="DI19" s="32"/>
      <c r="DJ19" s="32"/>
      <c r="DK19" s="32"/>
      <c r="DL19" s="32"/>
      <c r="DM19" s="33"/>
      <c r="DN19" s="32"/>
      <c r="DO19" s="31"/>
      <c r="DP19" s="32"/>
      <c r="DQ19" s="32"/>
      <c r="DR19" s="32"/>
      <c r="DS19" s="32"/>
      <c r="DT19" s="32"/>
      <c r="DU19" s="32"/>
      <c r="DV19" s="32"/>
      <c r="DW19" s="32"/>
      <c r="DX19" s="32"/>
      <c r="DY19" s="32"/>
      <c r="DZ19" s="32"/>
      <c r="EA19" s="33"/>
      <c r="EB19" s="32"/>
      <c r="EC19" s="31"/>
      <c r="ED19" s="32"/>
      <c r="EE19" s="32"/>
      <c r="EF19" s="32"/>
      <c r="EG19" s="32"/>
      <c r="EH19" s="32"/>
      <c r="EI19" s="32"/>
      <c r="EJ19" s="32"/>
      <c r="EK19" s="32"/>
      <c r="EL19" s="32"/>
      <c r="EM19" s="32"/>
      <c r="EN19" s="32"/>
      <c r="EO19" s="33"/>
      <c r="EP19" s="32"/>
      <c r="EQ19" s="31"/>
      <c r="ER19" s="32"/>
      <c r="ES19" s="32"/>
      <c r="ET19" s="32"/>
      <c r="EU19" s="32"/>
      <c r="EV19" s="32"/>
      <c r="EW19" s="32"/>
      <c r="EX19" s="32"/>
      <c r="EY19" s="32"/>
      <c r="EZ19" s="32"/>
      <c r="FA19" s="32"/>
      <c r="FB19" s="32"/>
      <c r="FC19" s="33"/>
      <c r="FD19" s="32"/>
      <c r="FE19" s="31"/>
      <c r="FF19" s="32"/>
      <c r="FG19" s="32"/>
      <c r="FH19" s="32"/>
      <c r="FI19" s="32"/>
      <c r="FJ19" s="32"/>
      <c r="FK19" s="32"/>
      <c r="FL19" s="32"/>
      <c r="FM19" s="32"/>
      <c r="FN19" s="32"/>
      <c r="FO19" s="32"/>
      <c r="FP19" s="32"/>
      <c r="FQ19" s="33"/>
      <c r="FR19" s="32"/>
      <c r="FS19" s="31"/>
      <c r="FT19" s="32"/>
      <c r="FU19" s="32"/>
      <c r="FV19" s="32"/>
      <c r="FW19" s="32"/>
      <c r="FX19" s="32"/>
      <c r="FY19" s="32"/>
      <c r="FZ19" s="32"/>
      <c r="GA19" s="32"/>
      <c r="GB19" s="32"/>
      <c r="GC19" s="32"/>
      <c r="GD19" s="32"/>
      <c r="GE19" s="33"/>
      <c r="GF19" s="32"/>
      <c r="GG19" s="31"/>
      <c r="GH19" s="32"/>
      <c r="GI19" s="32"/>
      <c r="GJ19" s="32"/>
      <c r="GK19" s="32"/>
      <c r="GL19" s="32"/>
      <c r="GM19" s="32"/>
      <c r="GN19" s="32"/>
      <c r="GO19" s="32"/>
      <c r="GP19" s="32"/>
      <c r="GQ19" s="32"/>
      <c r="GR19" s="32"/>
      <c r="GS19" s="33"/>
    </row>
    <row r="20" spans="1:202" x14ac:dyDescent="0.2">
      <c r="A20" s="31"/>
      <c r="B20" s="32"/>
      <c r="C20" s="32"/>
      <c r="D20" s="32"/>
      <c r="E20" s="32"/>
      <c r="F20" s="32"/>
      <c r="G20" s="32"/>
      <c r="H20" s="32"/>
      <c r="I20" s="33"/>
      <c r="K20" s="34"/>
      <c r="L20" s="32"/>
      <c r="M20" s="32"/>
      <c r="N20" s="32"/>
      <c r="O20" s="32"/>
      <c r="P20" s="32"/>
      <c r="Q20" s="32"/>
      <c r="R20" s="32"/>
      <c r="S20" s="32"/>
      <c r="T20" s="33"/>
      <c r="U20" s="32"/>
      <c r="V20" s="31"/>
      <c r="W20" s="32"/>
      <c r="X20" s="32"/>
      <c r="Y20" s="32"/>
      <c r="Z20" s="32"/>
      <c r="AA20" s="32"/>
      <c r="AB20" s="32"/>
      <c r="AC20" s="32"/>
      <c r="AD20" s="32"/>
      <c r="AE20" s="32"/>
      <c r="AF20" s="32"/>
      <c r="AG20" s="33"/>
      <c r="AH20" s="32"/>
      <c r="AI20" s="31"/>
      <c r="AJ20" s="32"/>
      <c r="AK20" s="32"/>
      <c r="AL20" s="32"/>
      <c r="AM20" s="32"/>
      <c r="AN20" s="32"/>
      <c r="AO20" s="32"/>
      <c r="AP20" s="32"/>
      <c r="AQ20" s="32"/>
      <c r="AR20" s="32"/>
      <c r="AS20" s="32"/>
      <c r="AT20" s="32"/>
      <c r="AU20" s="33"/>
      <c r="AV20" s="32"/>
      <c r="AW20" s="31"/>
      <c r="AX20" s="32"/>
      <c r="AY20" s="32"/>
      <c r="AZ20" s="32"/>
      <c r="BA20" s="32"/>
      <c r="BB20" s="32"/>
      <c r="BC20" s="32"/>
      <c r="BD20" s="32"/>
      <c r="BE20" s="32"/>
      <c r="BF20" s="32"/>
      <c r="BG20" s="32"/>
      <c r="BH20" s="32"/>
      <c r="BI20" s="33"/>
      <c r="BJ20" s="32"/>
      <c r="BK20" s="31"/>
      <c r="BL20" s="32"/>
      <c r="BM20" s="32"/>
      <c r="BN20" s="32"/>
      <c r="BO20" s="32"/>
      <c r="BP20" s="32"/>
      <c r="BQ20" s="32"/>
      <c r="BR20" s="32"/>
      <c r="BS20" s="32"/>
      <c r="BT20" s="32"/>
      <c r="BU20" s="32"/>
      <c r="BV20" s="32"/>
      <c r="BW20" s="33"/>
      <c r="BX20" s="32"/>
      <c r="BY20" s="31"/>
      <c r="BZ20" s="32"/>
      <c r="CA20" s="32"/>
      <c r="CB20" s="32"/>
      <c r="CC20" s="32"/>
      <c r="CD20" s="32"/>
      <c r="CE20" s="32"/>
      <c r="CF20" s="32"/>
      <c r="CG20" s="32"/>
      <c r="CH20" s="32"/>
      <c r="CI20" s="32"/>
      <c r="CJ20" s="32"/>
      <c r="CK20" s="33"/>
      <c r="CL20" s="32"/>
      <c r="CM20" s="31"/>
      <c r="CN20" s="32"/>
      <c r="CO20" s="32"/>
      <c r="CP20" s="32"/>
      <c r="CQ20" s="32"/>
      <c r="CR20" s="32"/>
      <c r="CS20" s="32"/>
      <c r="CT20" s="32"/>
      <c r="CU20" s="32"/>
      <c r="CV20" s="32"/>
      <c r="CW20" s="32"/>
      <c r="CX20" s="32"/>
      <c r="CY20" s="33"/>
      <c r="CZ20" s="32"/>
      <c r="DA20" s="31"/>
      <c r="DB20" s="32"/>
      <c r="DC20" s="32"/>
      <c r="DD20" s="32"/>
      <c r="DE20" s="32"/>
      <c r="DF20" s="32"/>
      <c r="DG20" s="32"/>
      <c r="DH20" s="32"/>
      <c r="DI20" s="32"/>
      <c r="DJ20" s="32"/>
      <c r="DK20" s="32"/>
      <c r="DL20" s="32"/>
      <c r="DM20" s="33"/>
      <c r="DN20" s="32"/>
      <c r="DO20" s="31"/>
      <c r="DP20" s="32"/>
      <c r="DQ20" s="32"/>
      <c r="DR20" s="32"/>
      <c r="DS20" s="32"/>
      <c r="DT20" s="32"/>
      <c r="DU20" s="32"/>
      <c r="DV20" s="32"/>
      <c r="DW20" s="32"/>
      <c r="DX20" s="32"/>
      <c r="DY20" s="32"/>
      <c r="DZ20" s="32"/>
      <c r="EA20" s="33"/>
      <c r="EB20" s="32"/>
      <c r="EC20" s="31"/>
      <c r="ED20" s="32"/>
      <c r="EE20" s="32"/>
      <c r="EF20" s="32"/>
      <c r="EG20" s="32"/>
      <c r="EH20" s="32"/>
      <c r="EI20" s="32"/>
      <c r="EJ20" s="32"/>
      <c r="EK20" s="32"/>
      <c r="EL20" s="32"/>
      <c r="EM20" s="32"/>
      <c r="EN20" s="32"/>
      <c r="EO20" s="33"/>
      <c r="EP20" s="32"/>
      <c r="EQ20" s="31"/>
      <c r="ER20" s="32"/>
      <c r="ES20" s="32"/>
      <c r="ET20" s="32"/>
      <c r="EU20" s="32"/>
      <c r="EV20" s="32"/>
      <c r="EW20" s="32"/>
      <c r="EX20" s="32"/>
      <c r="EY20" s="32"/>
      <c r="EZ20" s="32"/>
      <c r="FA20" s="32"/>
      <c r="FB20" s="32"/>
      <c r="FC20" s="33"/>
      <c r="FD20" s="32"/>
      <c r="FE20" s="31"/>
      <c r="FF20" s="32"/>
      <c r="FG20" s="32"/>
      <c r="FH20" s="32"/>
      <c r="FI20" s="32"/>
      <c r="FJ20" s="32"/>
      <c r="FK20" s="32"/>
      <c r="FL20" s="32"/>
      <c r="FM20" s="32"/>
      <c r="FN20" s="32"/>
      <c r="FO20" s="32"/>
      <c r="FP20" s="32"/>
      <c r="FQ20" s="33"/>
      <c r="FR20" s="32"/>
      <c r="FS20" s="31"/>
      <c r="FT20" s="32"/>
      <c r="FU20" s="32"/>
      <c r="FV20" s="32"/>
      <c r="FW20" s="32"/>
      <c r="FX20" s="32"/>
      <c r="FY20" s="32"/>
      <c r="FZ20" s="32"/>
      <c r="GA20" s="32"/>
      <c r="GB20" s="32"/>
      <c r="GC20" s="32"/>
      <c r="GD20" s="32"/>
      <c r="GE20" s="33"/>
      <c r="GF20" s="32"/>
      <c r="GG20" s="31"/>
      <c r="GH20" s="32"/>
      <c r="GI20" s="32"/>
      <c r="GJ20" s="32"/>
      <c r="GK20" s="32"/>
      <c r="GL20" s="32"/>
      <c r="GM20" s="32"/>
      <c r="GN20" s="32"/>
      <c r="GO20" s="32"/>
      <c r="GP20" s="32"/>
      <c r="GQ20" s="32"/>
      <c r="GR20" s="32"/>
      <c r="GS20" s="33"/>
    </row>
    <row r="21" spans="1:202" ht="13.5" thickBot="1" x14ac:dyDescent="0.25">
      <c r="A21" s="37"/>
      <c r="B21" s="38"/>
      <c r="C21" s="38"/>
      <c r="D21" s="38"/>
      <c r="E21" s="38"/>
      <c r="F21" s="38"/>
      <c r="G21" s="38"/>
      <c r="H21" s="38"/>
      <c r="I21" s="39"/>
      <c r="K21" s="34"/>
      <c r="L21" s="32"/>
      <c r="M21" s="32"/>
      <c r="N21" s="32"/>
      <c r="O21" s="32"/>
      <c r="P21" s="32"/>
      <c r="Q21" s="32"/>
      <c r="R21" s="32"/>
      <c r="S21" s="32"/>
      <c r="T21" s="33"/>
      <c r="U21" s="32"/>
      <c r="V21" s="31"/>
      <c r="W21" s="32"/>
      <c r="X21" s="32"/>
      <c r="Y21" s="32"/>
      <c r="Z21" s="32"/>
      <c r="AA21" s="32"/>
      <c r="AB21" s="32"/>
      <c r="AC21" s="32"/>
      <c r="AD21" s="32"/>
      <c r="AE21" s="32"/>
      <c r="AF21" s="32"/>
      <c r="AG21" s="33"/>
      <c r="AH21" s="32"/>
      <c r="AI21" s="31"/>
      <c r="AJ21" s="32"/>
      <c r="AK21" s="32"/>
      <c r="AL21" s="32"/>
      <c r="AM21" s="32"/>
      <c r="AN21" s="32"/>
      <c r="AO21" s="32"/>
      <c r="AP21" s="32"/>
      <c r="AQ21" s="32"/>
      <c r="AR21" s="32"/>
      <c r="AS21" s="32"/>
      <c r="AT21" s="32"/>
      <c r="AU21" s="33"/>
      <c r="AV21" s="32"/>
      <c r="AW21" s="31"/>
      <c r="AX21" s="32"/>
      <c r="AY21" s="32"/>
      <c r="AZ21" s="32"/>
      <c r="BA21" s="32"/>
      <c r="BB21" s="32"/>
      <c r="BC21" s="32"/>
      <c r="BD21" s="32"/>
      <c r="BE21" s="32"/>
      <c r="BF21" s="32"/>
      <c r="BG21" s="32"/>
      <c r="BH21" s="32"/>
      <c r="BI21" s="33"/>
      <c r="BJ21" s="32"/>
      <c r="BK21" s="31"/>
      <c r="BL21" s="32"/>
      <c r="BM21" s="32"/>
      <c r="BN21" s="32"/>
      <c r="BO21" s="32"/>
      <c r="BP21" s="32"/>
      <c r="BQ21" s="32"/>
      <c r="BR21" s="32"/>
      <c r="BS21" s="32"/>
      <c r="BT21" s="32"/>
      <c r="BU21" s="32"/>
      <c r="BV21" s="32"/>
      <c r="BW21" s="33"/>
      <c r="BX21" s="32"/>
      <c r="BY21" s="31"/>
      <c r="BZ21" s="32"/>
      <c r="CA21" s="32"/>
      <c r="CB21" s="32"/>
      <c r="CC21" s="32"/>
      <c r="CD21" s="32"/>
      <c r="CE21" s="32"/>
      <c r="CF21" s="32"/>
      <c r="CG21" s="32"/>
      <c r="CH21" s="32"/>
      <c r="CI21" s="32"/>
      <c r="CJ21" s="32"/>
      <c r="CK21" s="33"/>
      <c r="CL21" s="32"/>
      <c r="CM21" s="31"/>
      <c r="CN21" s="32"/>
      <c r="CO21" s="32"/>
      <c r="CP21" s="32"/>
      <c r="CQ21" s="32"/>
      <c r="CR21" s="32"/>
      <c r="CS21" s="32"/>
      <c r="CT21" s="32"/>
      <c r="CU21" s="32"/>
      <c r="CV21" s="32"/>
      <c r="CW21" s="32"/>
      <c r="CX21" s="32"/>
      <c r="CY21" s="33"/>
      <c r="CZ21" s="32"/>
      <c r="DA21" s="31"/>
      <c r="DB21" s="32"/>
      <c r="DC21" s="32"/>
      <c r="DD21" s="32"/>
      <c r="DE21" s="32"/>
      <c r="DF21" s="32"/>
      <c r="DG21" s="32"/>
      <c r="DH21" s="32"/>
      <c r="DI21" s="32"/>
      <c r="DJ21" s="32"/>
      <c r="DK21" s="32"/>
      <c r="DL21" s="32"/>
      <c r="DM21" s="33"/>
      <c r="DN21" s="32"/>
      <c r="DO21" s="31"/>
      <c r="DP21" s="32"/>
      <c r="DQ21" s="32"/>
      <c r="DR21" s="32"/>
      <c r="DS21" s="32"/>
      <c r="DT21" s="32"/>
      <c r="DU21" s="32"/>
      <c r="DV21" s="32"/>
      <c r="DW21" s="32"/>
      <c r="DX21" s="32"/>
      <c r="DY21" s="32"/>
      <c r="DZ21" s="32"/>
      <c r="EA21" s="33"/>
      <c r="EB21" s="32"/>
      <c r="EC21" s="31"/>
      <c r="ED21" s="32"/>
      <c r="EE21" s="32"/>
      <c r="EF21" s="32"/>
      <c r="EG21" s="32"/>
      <c r="EH21" s="32"/>
      <c r="EI21" s="32"/>
      <c r="EJ21" s="32"/>
      <c r="EK21" s="32"/>
      <c r="EL21" s="32"/>
      <c r="EM21" s="32"/>
      <c r="EN21" s="32"/>
      <c r="EO21" s="33"/>
      <c r="EP21" s="32"/>
      <c r="EQ21" s="31"/>
      <c r="ER21" s="32"/>
      <c r="ES21" s="32"/>
      <c r="ET21" s="32"/>
      <c r="EU21" s="32"/>
      <c r="EV21" s="32"/>
      <c r="EW21" s="32"/>
      <c r="EX21" s="32"/>
      <c r="EY21" s="32"/>
      <c r="EZ21" s="32"/>
      <c r="FA21" s="32"/>
      <c r="FB21" s="32"/>
      <c r="FC21" s="33"/>
      <c r="FD21" s="32"/>
      <c r="FE21" s="31"/>
      <c r="FF21" s="32"/>
      <c r="FG21" s="32"/>
      <c r="FH21" s="32"/>
      <c r="FI21" s="32"/>
      <c r="FJ21" s="32"/>
      <c r="FK21" s="32"/>
      <c r="FL21" s="32"/>
      <c r="FM21" s="32"/>
      <c r="FN21" s="32"/>
      <c r="FO21" s="32"/>
      <c r="FP21" s="32"/>
      <c r="FQ21" s="33"/>
      <c r="FR21" s="32"/>
      <c r="FS21" s="31"/>
      <c r="FT21" s="32"/>
      <c r="FU21" s="32"/>
      <c r="FV21" s="32"/>
      <c r="FW21" s="32"/>
      <c r="FX21" s="32"/>
      <c r="FY21" s="32"/>
      <c r="FZ21" s="32"/>
      <c r="GA21" s="32"/>
      <c r="GB21" s="32"/>
      <c r="GC21" s="32"/>
      <c r="GD21" s="32"/>
      <c r="GE21" s="33"/>
      <c r="GF21" s="32"/>
      <c r="GG21" s="31"/>
      <c r="GH21" s="32"/>
      <c r="GI21" s="32"/>
      <c r="GJ21" s="32"/>
      <c r="GK21" s="32"/>
      <c r="GL21" s="32"/>
      <c r="GM21" s="32"/>
      <c r="GN21" s="32"/>
      <c r="GO21" s="32"/>
      <c r="GP21" s="32"/>
      <c r="GQ21" s="32"/>
      <c r="GR21" s="32"/>
      <c r="GS21" s="33"/>
    </row>
    <row r="22" spans="1:202" x14ac:dyDescent="0.2">
      <c r="I22" s="40"/>
      <c r="K22" s="34"/>
      <c r="L22" s="32"/>
      <c r="M22" s="32"/>
      <c r="N22" s="32"/>
      <c r="O22" s="32"/>
      <c r="P22" s="32"/>
      <c r="Q22" s="32"/>
      <c r="R22" s="32"/>
      <c r="S22" s="32"/>
      <c r="T22" s="33"/>
      <c r="U22" s="32"/>
      <c r="V22" s="31"/>
      <c r="W22" s="32"/>
      <c r="X22" s="32"/>
      <c r="Y22" s="32"/>
      <c r="Z22" s="32"/>
      <c r="AA22" s="32"/>
      <c r="AB22" s="32"/>
      <c r="AC22" s="32"/>
      <c r="AD22" s="32"/>
      <c r="AE22" s="32"/>
      <c r="AF22" s="32"/>
      <c r="AG22" s="33"/>
      <c r="AH22" s="32"/>
      <c r="AI22" s="31"/>
      <c r="AJ22" s="32"/>
      <c r="AK22" s="32"/>
      <c r="AL22" s="32"/>
      <c r="AM22" s="32"/>
      <c r="AN22" s="32"/>
      <c r="AO22" s="32"/>
      <c r="AP22" s="32"/>
      <c r="AQ22" s="32"/>
      <c r="AR22" s="32"/>
      <c r="AS22" s="32"/>
      <c r="AT22" s="32"/>
      <c r="AU22" s="33"/>
      <c r="AV22" s="32"/>
      <c r="AW22" s="31"/>
      <c r="AX22" s="32"/>
      <c r="AY22" s="32"/>
      <c r="AZ22" s="32"/>
      <c r="BA22" s="32"/>
      <c r="BB22" s="32"/>
      <c r="BC22" s="32"/>
      <c r="BD22" s="32"/>
      <c r="BE22" s="32"/>
      <c r="BF22" s="32"/>
      <c r="BG22" s="32"/>
      <c r="BH22" s="32"/>
      <c r="BI22" s="33"/>
      <c r="BJ22" s="32"/>
      <c r="BK22" s="31"/>
      <c r="BL22" s="32"/>
      <c r="BM22" s="32"/>
      <c r="BN22" s="32"/>
      <c r="BO22" s="32"/>
      <c r="BP22" s="32"/>
      <c r="BQ22" s="32"/>
      <c r="BR22" s="32"/>
      <c r="BS22" s="32"/>
      <c r="BT22" s="32"/>
      <c r="BU22" s="32"/>
      <c r="BV22" s="32"/>
      <c r="BW22" s="33"/>
      <c r="BX22" s="32"/>
      <c r="BY22" s="31"/>
      <c r="BZ22" s="32"/>
      <c r="CA22" s="32"/>
      <c r="CB22" s="32"/>
      <c r="CC22" s="32"/>
      <c r="CD22" s="32"/>
      <c r="CE22" s="32"/>
      <c r="CF22" s="32"/>
      <c r="CG22" s="32"/>
      <c r="CH22" s="32"/>
      <c r="CI22" s="32"/>
      <c r="CJ22" s="32"/>
      <c r="CK22" s="33"/>
      <c r="CL22" s="32"/>
      <c r="CM22" s="31"/>
      <c r="CN22" s="32"/>
      <c r="CO22" s="32"/>
      <c r="CP22" s="32"/>
      <c r="CQ22" s="32"/>
      <c r="CR22" s="32"/>
      <c r="CS22" s="32"/>
      <c r="CT22" s="32"/>
      <c r="CU22" s="32"/>
      <c r="CV22" s="32"/>
      <c r="CW22" s="32"/>
      <c r="CX22" s="32"/>
      <c r="CY22" s="33"/>
      <c r="CZ22" s="32"/>
      <c r="DA22" s="31"/>
      <c r="DB22" s="32"/>
      <c r="DC22" s="32"/>
      <c r="DD22" s="32"/>
      <c r="DE22" s="32"/>
      <c r="DF22" s="32"/>
      <c r="DG22" s="32"/>
      <c r="DH22" s="32"/>
      <c r="DI22" s="32"/>
      <c r="DJ22" s="32"/>
      <c r="DK22" s="32"/>
      <c r="DL22" s="32"/>
      <c r="DM22" s="33"/>
      <c r="DN22" s="32"/>
      <c r="DO22" s="31"/>
      <c r="DP22" s="32"/>
      <c r="DQ22" s="32"/>
      <c r="DR22" s="32"/>
      <c r="DS22" s="32"/>
      <c r="DT22" s="32"/>
      <c r="DU22" s="32"/>
      <c r="DV22" s="32"/>
      <c r="DW22" s="32"/>
      <c r="DX22" s="32"/>
      <c r="DY22" s="32"/>
      <c r="DZ22" s="32"/>
      <c r="EA22" s="33"/>
      <c r="EB22" s="32"/>
      <c r="EC22" s="31"/>
      <c r="ED22" s="32"/>
      <c r="EE22" s="32"/>
      <c r="EF22" s="32"/>
      <c r="EG22" s="32"/>
      <c r="EH22" s="32"/>
      <c r="EI22" s="32"/>
      <c r="EJ22" s="32"/>
      <c r="EK22" s="32"/>
      <c r="EL22" s="32"/>
      <c r="EM22" s="32"/>
      <c r="EN22" s="32"/>
      <c r="EO22" s="33"/>
      <c r="EP22" s="32"/>
      <c r="EQ22" s="31"/>
      <c r="ER22" s="32"/>
      <c r="ES22" s="32"/>
      <c r="ET22" s="32"/>
      <c r="EU22" s="32"/>
      <c r="EV22" s="32"/>
      <c r="EW22" s="32"/>
      <c r="EX22" s="32"/>
      <c r="EY22" s="32"/>
      <c r="EZ22" s="32"/>
      <c r="FA22" s="32"/>
      <c r="FB22" s="32"/>
      <c r="FC22" s="33"/>
      <c r="FD22" s="32"/>
      <c r="FE22" s="31"/>
      <c r="FF22" s="32"/>
      <c r="FG22" s="32"/>
      <c r="FH22" s="32"/>
      <c r="FI22" s="32"/>
      <c r="FJ22" s="32"/>
      <c r="FK22" s="32"/>
      <c r="FL22" s="32"/>
      <c r="FM22" s="32"/>
      <c r="FN22" s="32"/>
      <c r="FO22" s="32"/>
      <c r="FP22" s="32"/>
      <c r="FQ22" s="33"/>
      <c r="FR22" s="32"/>
      <c r="FS22" s="31"/>
      <c r="FT22" s="32"/>
      <c r="FU22" s="32"/>
      <c r="FV22" s="32"/>
      <c r="FW22" s="32"/>
      <c r="FX22" s="32"/>
      <c r="FY22" s="32"/>
      <c r="FZ22" s="32"/>
      <c r="GA22" s="32"/>
      <c r="GB22" s="32"/>
      <c r="GC22" s="32"/>
      <c r="GD22" s="32"/>
      <c r="GE22" s="33"/>
      <c r="GF22" s="32"/>
      <c r="GG22" s="31"/>
      <c r="GH22" s="32"/>
      <c r="GI22" s="32"/>
      <c r="GJ22" s="32"/>
      <c r="GK22" s="32"/>
      <c r="GL22" s="32"/>
      <c r="GM22" s="32"/>
      <c r="GN22" s="32"/>
      <c r="GO22" s="32"/>
      <c r="GP22" s="32"/>
      <c r="GQ22" s="32"/>
      <c r="GR22" s="32"/>
      <c r="GS22" s="33"/>
    </row>
    <row r="23" spans="1:202" s="44" customFormat="1" x14ac:dyDescent="0.2">
      <c r="A23" s="36"/>
      <c r="B23" s="36"/>
      <c r="C23" s="36"/>
      <c r="D23" s="36"/>
      <c r="E23" s="36"/>
      <c r="F23" s="36"/>
      <c r="G23" s="36"/>
      <c r="H23" s="36"/>
      <c r="I23" s="36"/>
      <c r="J23" s="36"/>
      <c r="K23" s="41"/>
      <c r="L23" s="42"/>
      <c r="M23" s="42"/>
      <c r="N23" s="42"/>
      <c r="O23" s="42"/>
      <c r="P23" s="42"/>
      <c r="Q23" s="42"/>
      <c r="R23" s="42"/>
      <c r="S23" s="42"/>
      <c r="T23" s="43"/>
      <c r="U23" s="42"/>
      <c r="V23" s="41"/>
      <c r="W23" s="42"/>
      <c r="X23" s="42"/>
      <c r="Y23" s="42"/>
      <c r="Z23" s="42"/>
      <c r="AA23" s="42"/>
      <c r="AB23" s="42"/>
      <c r="AC23" s="42"/>
      <c r="AD23" s="42"/>
      <c r="AE23" s="42"/>
      <c r="AF23" s="42"/>
      <c r="AG23" s="43"/>
      <c r="AH23" s="42"/>
      <c r="AI23" s="41"/>
      <c r="AJ23" s="42"/>
      <c r="AK23" s="42"/>
      <c r="AL23" s="42"/>
      <c r="AM23" s="42"/>
      <c r="AN23" s="42"/>
      <c r="AO23" s="42"/>
      <c r="AP23" s="42"/>
      <c r="AQ23" s="42"/>
      <c r="AR23" s="42"/>
      <c r="AS23" s="42"/>
      <c r="AT23" s="42"/>
      <c r="AU23" s="43"/>
      <c r="AV23" s="42"/>
      <c r="AW23" s="41"/>
      <c r="AX23" s="42"/>
      <c r="AY23" s="42"/>
      <c r="AZ23" s="42"/>
      <c r="BA23" s="42"/>
      <c r="BB23" s="42"/>
      <c r="BC23" s="42"/>
      <c r="BD23" s="42"/>
      <c r="BE23" s="42"/>
      <c r="BF23" s="42"/>
      <c r="BG23" s="42"/>
      <c r="BH23" s="42"/>
      <c r="BI23" s="43"/>
      <c r="BJ23" s="42"/>
      <c r="BK23" s="41"/>
      <c r="BL23" s="42"/>
      <c r="BM23" s="42"/>
      <c r="BN23" s="42"/>
      <c r="BO23" s="42"/>
      <c r="BP23" s="42"/>
      <c r="BQ23" s="42"/>
      <c r="BR23" s="42"/>
      <c r="BS23" s="42"/>
      <c r="BT23" s="42"/>
      <c r="BU23" s="42"/>
      <c r="BV23" s="42"/>
      <c r="BW23" s="43"/>
      <c r="BX23" s="42"/>
      <c r="BY23" s="41"/>
      <c r="BZ23" s="42"/>
      <c r="CA23" s="42"/>
      <c r="CB23" s="42"/>
      <c r="CC23" s="42"/>
      <c r="CD23" s="42"/>
      <c r="CE23" s="42"/>
      <c r="CF23" s="42"/>
      <c r="CG23" s="42"/>
      <c r="CH23" s="42"/>
      <c r="CI23" s="42"/>
      <c r="CJ23" s="42"/>
      <c r="CK23" s="43"/>
      <c r="CL23" s="42"/>
      <c r="CM23" s="41"/>
      <c r="CN23" s="42"/>
      <c r="CO23" s="42"/>
      <c r="CP23" s="42"/>
      <c r="CQ23" s="42"/>
      <c r="CR23" s="42"/>
      <c r="CS23" s="42"/>
      <c r="CT23" s="42"/>
      <c r="CU23" s="42"/>
      <c r="CV23" s="42"/>
      <c r="CW23" s="42"/>
      <c r="CX23" s="42"/>
      <c r="CY23" s="43"/>
      <c r="CZ23" s="42"/>
      <c r="DA23" s="41"/>
      <c r="DB23" s="42"/>
      <c r="DC23" s="42"/>
      <c r="DD23" s="42"/>
      <c r="DE23" s="42"/>
      <c r="DF23" s="42"/>
      <c r="DG23" s="42"/>
      <c r="DH23" s="42"/>
      <c r="DI23" s="42"/>
      <c r="DJ23" s="42"/>
      <c r="DK23" s="42"/>
      <c r="DL23" s="42"/>
      <c r="DM23" s="43"/>
      <c r="DN23" s="42"/>
      <c r="DO23" s="41"/>
      <c r="DP23" s="42"/>
      <c r="DQ23" s="42"/>
      <c r="DR23" s="42"/>
      <c r="DS23" s="42"/>
      <c r="DT23" s="42"/>
      <c r="DU23" s="42"/>
      <c r="DV23" s="42"/>
      <c r="DW23" s="42"/>
      <c r="DX23" s="42"/>
      <c r="DY23" s="42"/>
      <c r="DZ23" s="42"/>
      <c r="EA23" s="43"/>
      <c r="EB23" s="42"/>
      <c r="EC23" s="41"/>
      <c r="ED23" s="42"/>
      <c r="EE23" s="42"/>
      <c r="EF23" s="42"/>
      <c r="EG23" s="42"/>
      <c r="EH23" s="42"/>
      <c r="EI23" s="42"/>
      <c r="EJ23" s="42"/>
      <c r="EK23" s="42"/>
      <c r="EL23" s="42"/>
      <c r="EM23" s="42"/>
      <c r="EN23" s="42"/>
      <c r="EO23" s="43"/>
      <c r="EP23" s="42"/>
      <c r="EQ23" s="41"/>
      <c r="ER23" s="42"/>
      <c r="ES23" s="42"/>
      <c r="ET23" s="42"/>
      <c r="EU23" s="42"/>
      <c r="EV23" s="42"/>
      <c r="EW23" s="42"/>
      <c r="EX23" s="42"/>
      <c r="EY23" s="42"/>
      <c r="EZ23" s="42"/>
      <c r="FA23" s="42"/>
      <c r="FB23" s="42"/>
      <c r="FC23" s="43"/>
      <c r="FD23" s="42"/>
      <c r="FE23" s="41"/>
      <c r="FF23" s="42"/>
      <c r="FG23" s="42"/>
      <c r="FH23" s="42"/>
      <c r="FI23" s="42"/>
      <c r="FJ23" s="42"/>
      <c r="FK23" s="42"/>
      <c r="FL23" s="42"/>
      <c r="FM23" s="42"/>
      <c r="FN23" s="42"/>
      <c r="FO23" s="42"/>
      <c r="FP23" s="42"/>
      <c r="FQ23" s="43"/>
      <c r="FR23" s="42"/>
      <c r="FS23" s="41"/>
      <c r="FT23" s="42"/>
      <c r="FU23" s="42"/>
      <c r="FV23" s="42"/>
      <c r="FW23" s="42"/>
      <c r="FX23" s="42"/>
      <c r="FY23" s="42"/>
      <c r="FZ23" s="42"/>
      <c r="GA23" s="42"/>
      <c r="GB23" s="42"/>
      <c r="GC23" s="42"/>
      <c r="GD23" s="42"/>
      <c r="GE23" s="43"/>
      <c r="GF23" s="42"/>
      <c r="GG23" s="41"/>
      <c r="GH23" s="42"/>
      <c r="GI23" s="42"/>
      <c r="GJ23" s="42"/>
      <c r="GK23" s="42"/>
      <c r="GL23" s="42"/>
      <c r="GM23" s="42"/>
      <c r="GN23" s="42"/>
      <c r="GO23" s="42"/>
      <c r="GP23" s="42"/>
      <c r="GQ23" s="42"/>
      <c r="GR23" s="42"/>
      <c r="GS23" s="43"/>
      <c r="GT23" s="36"/>
    </row>
    <row r="24" spans="1:202" s="50" customFormat="1" ht="20.100000000000001" customHeight="1" x14ac:dyDescent="0.2">
      <c r="K24" s="51"/>
      <c r="M24" s="294" t="s">
        <v>84</v>
      </c>
      <c r="N24" s="295"/>
      <c r="O24" s="295"/>
      <c r="P24" s="295"/>
      <c r="Q24" s="295"/>
      <c r="R24" s="295"/>
      <c r="S24" s="296"/>
      <c r="T24" s="52"/>
      <c r="V24" s="51"/>
      <c r="AG24" s="52"/>
      <c r="AI24" s="51"/>
      <c r="AU24" s="52"/>
      <c r="AW24" s="51"/>
      <c r="BI24" s="52"/>
      <c r="BK24" s="51"/>
      <c r="BW24" s="52"/>
      <c r="BY24" s="51"/>
      <c r="CK24" s="52"/>
      <c r="CM24" s="51"/>
      <c r="CY24" s="52"/>
      <c r="DA24" s="51"/>
      <c r="DM24" s="52"/>
      <c r="DO24" s="51"/>
      <c r="EA24" s="52"/>
      <c r="EC24" s="51"/>
      <c r="EO24" s="52"/>
      <c r="EQ24" s="51"/>
      <c r="FC24" s="52"/>
      <c r="FE24" s="51"/>
      <c r="FQ24" s="52"/>
      <c r="FS24" s="51"/>
      <c r="GE24" s="52"/>
      <c r="GG24" s="51"/>
      <c r="GS24" s="52"/>
      <c r="GT24" s="53"/>
    </row>
    <row r="25" spans="1:202" s="54" customFormat="1" ht="15" customHeight="1" x14ac:dyDescent="0.2">
      <c r="K25" s="55"/>
      <c r="M25" s="297" t="s">
        <v>2</v>
      </c>
      <c r="N25" s="77" t="s">
        <v>0</v>
      </c>
      <c r="O25" s="77" t="s">
        <v>81</v>
      </c>
      <c r="P25" s="77" t="s">
        <v>80</v>
      </c>
      <c r="Q25" s="77" t="s">
        <v>0</v>
      </c>
      <c r="R25" s="77" t="s">
        <v>81</v>
      </c>
      <c r="S25" s="77" t="s">
        <v>80</v>
      </c>
      <c r="T25" s="56"/>
      <c r="V25" s="55"/>
      <c r="AG25" s="56"/>
      <c r="AI25" s="55"/>
      <c r="AU25" s="56"/>
      <c r="AW25" s="55"/>
      <c r="BI25" s="56"/>
      <c r="BK25" s="55"/>
      <c r="BW25" s="56"/>
      <c r="BY25" s="55"/>
      <c r="CK25" s="56"/>
      <c r="CM25" s="55"/>
      <c r="CY25" s="56"/>
      <c r="DA25" s="55"/>
      <c r="DM25" s="56"/>
      <c r="DO25" s="55"/>
      <c r="EA25" s="56"/>
      <c r="EC25" s="55"/>
      <c r="EO25" s="56"/>
      <c r="EQ25" s="55"/>
      <c r="FC25" s="56"/>
      <c r="FE25" s="55"/>
      <c r="FQ25" s="56"/>
      <c r="FS25" s="55"/>
      <c r="GE25" s="56"/>
      <c r="GG25" s="55"/>
      <c r="GS25" s="56"/>
      <c r="GT25" s="57"/>
    </row>
    <row r="26" spans="1:202" s="54" customFormat="1" ht="15" customHeight="1" x14ac:dyDescent="0.2">
      <c r="B26" s="58"/>
      <c r="C26" s="59"/>
      <c r="F26" s="60"/>
      <c r="K26" s="55"/>
      <c r="M26" s="298"/>
      <c r="N26" s="77" t="s">
        <v>82</v>
      </c>
      <c r="O26" s="77" t="s">
        <v>82</v>
      </c>
      <c r="P26" s="77" t="s">
        <v>82</v>
      </c>
      <c r="Q26" s="77" t="s">
        <v>83</v>
      </c>
      <c r="R26" s="77" t="s">
        <v>83</v>
      </c>
      <c r="S26" s="77" t="s">
        <v>83</v>
      </c>
      <c r="T26" s="56"/>
      <c r="V26" s="55"/>
      <c r="AG26" s="56"/>
      <c r="AI26" s="55"/>
      <c r="AU26" s="56"/>
      <c r="AW26" s="55"/>
      <c r="BI26" s="56"/>
      <c r="BK26" s="55"/>
      <c r="BW26" s="56"/>
      <c r="BY26" s="55"/>
      <c r="CK26" s="56"/>
      <c r="CM26" s="55"/>
      <c r="CY26" s="56"/>
      <c r="DA26" s="55"/>
      <c r="DM26" s="56"/>
      <c r="DO26" s="55"/>
      <c r="EA26" s="56"/>
      <c r="EC26" s="55"/>
      <c r="EO26" s="56"/>
      <c r="EQ26" s="55"/>
      <c r="FC26" s="56"/>
      <c r="FE26" s="55"/>
      <c r="FQ26" s="56"/>
      <c r="FS26" s="55"/>
      <c r="GE26" s="56"/>
      <c r="GG26" s="55"/>
      <c r="GS26" s="56"/>
      <c r="GT26" s="57"/>
    </row>
    <row r="27" spans="1:202" s="54" customFormat="1" ht="15" customHeight="1" x14ac:dyDescent="0.2">
      <c r="B27" s="58"/>
      <c r="K27" s="55"/>
      <c r="M27" s="78">
        <v>1983</v>
      </c>
      <c r="N27" s="79">
        <v>12.1</v>
      </c>
      <c r="O27" s="80">
        <v>302</v>
      </c>
      <c r="P27" s="79">
        <v>314.10000000000002</v>
      </c>
      <c r="Q27" s="81">
        <f t="shared" ref="Q27:S53" si="0">(6.2929*N27)/1000</f>
        <v>7.6144090000000011E-2</v>
      </c>
      <c r="R27" s="81">
        <f t="shared" si="0"/>
        <v>1.9004558000000003</v>
      </c>
      <c r="S27" s="81">
        <f t="shared" si="0"/>
        <v>1.9765998900000001</v>
      </c>
      <c r="T27" s="56"/>
      <c r="V27" s="55"/>
      <c r="AG27" s="56"/>
      <c r="AI27" s="55"/>
      <c r="AU27" s="56"/>
      <c r="AW27" s="55"/>
      <c r="BI27" s="56"/>
      <c r="BK27" s="55"/>
      <c r="BW27" s="56"/>
      <c r="BY27" s="55"/>
      <c r="CK27" s="56"/>
      <c r="CM27" s="55"/>
      <c r="CY27" s="56"/>
      <c r="DA27" s="55"/>
      <c r="DM27" s="56"/>
      <c r="DO27" s="55"/>
      <c r="EA27" s="56"/>
      <c r="EC27" s="55"/>
      <c r="EO27" s="56"/>
      <c r="EQ27" s="55"/>
      <c r="FC27" s="56"/>
      <c r="FE27" s="55"/>
      <c r="FQ27" s="56"/>
      <c r="FS27" s="55"/>
      <c r="GE27" s="56"/>
      <c r="GG27" s="55"/>
      <c r="GS27" s="56"/>
      <c r="GT27" s="57"/>
    </row>
    <row r="28" spans="1:202" s="54" customFormat="1" ht="15" customHeight="1" x14ac:dyDescent="0.2">
      <c r="K28" s="55"/>
      <c r="M28" s="78">
        <v>1984</v>
      </c>
      <c r="N28" s="79">
        <v>42.1</v>
      </c>
      <c r="O28" s="80">
        <v>291</v>
      </c>
      <c r="P28" s="79">
        <v>333.1</v>
      </c>
      <c r="Q28" s="81">
        <f t="shared" si="0"/>
        <v>0.26493109000000004</v>
      </c>
      <c r="R28" s="81">
        <f t="shared" si="0"/>
        <v>1.8312339000000002</v>
      </c>
      <c r="S28" s="81">
        <f t="shared" si="0"/>
        <v>2.0961649900000001</v>
      </c>
      <c r="T28" s="56"/>
      <c r="V28" s="55"/>
      <c r="AG28" s="56"/>
      <c r="AI28" s="55"/>
      <c r="AU28" s="56"/>
      <c r="AW28" s="55"/>
      <c r="BI28" s="56"/>
      <c r="BK28" s="55"/>
      <c r="BW28" s="56"/>
      <c r="BY28" s="55"/>
      <c r="CK28" s="56"/>
      <c r="CM28" s="55"/>
      <c r="CY28" s="56"/>
      <c r="DA28" s="55"/>
      <c r="DM28" s="56"/>
      <c r="DO28" s="55"/>
      <c r="EA28" s="56"/>
      <c r="EC28" s="55"/>
      <c r="EO28" s="56"/>
      <c r="EQ28" s="55"/>
      <c r="FC28" s="56"/>
      <c r="FE28" s="55"/>
      <c r="FQ28" s="56"/>
      <c r="FS28" s="55"/>
      <c r="GE28" s="56"/>
      <c r="GG28" s="55"/>
      <c r="GS28" s="56"/>
      <c r="GT28" s="57"/>
    </row>
    <row r="29" spans="1:202" s="54" customFormat="1" ht="15" customHeight="1" x14ac:dyDescent="0.2">
      <c r="K29" s="55"/>
      <c r="M29" s="78">
        <v>1985</v>
      </c>
      <c r="N29" s="79">
        <v>72.2</v>
      </c>
      <c r="O29" s="80">
        <v>282</v>
      </c>
      <c r="P29" s="79">
        <v>354.2</v>
      </c>
      <c r="Q29" s="81">
        <f t="shared" si="0"/>
        <v>0.45434738000000002</v>
      </c>
      <c r="R29" s="81">
        <f t="shared" si="0"/>
        <v>1.7745978</v>
      </c>
      <c r="S29" s="81">
        <f t="shared" si="0"/>
        <v>2.2289451800000002</v>
      </c>
      <c r="T29" s="56"/>
      <c r="V29" s="55"/>
      <c r="AG29" s="56"/>
      <c r="AI29" s="55"/>
      <c r="AU29" s="56"/>
      <c r="AW29" s="55"/>
      <c r="BI29" s="56"/>
      <c r="BK29" s="55"/>
      <c r="BW29" s="56"/>
      <c r="BY29" s="55"/>
      <c r="CK29" s="56"/>
      <c r="CM29" s="55"/>
      <c r="CY29" s="56"/>
      <c r="DA29" s="55"/>
      <c r="DM29" s="56"/>
      <c r="DO29" s="55"/>
      <c r="EA29" s="56"/>
      <c r="EC29" s="55"/>
      <c r="EO29" s="56"/>
      <c r="EQ29" s="55"/>
      <c r="FC29" s="56"/>
      <c r="FE29" s="55"/>
      <c r="FQ29" s="56"/>
      <c r="FS29" s="55"/>
      <c r="GE29" s="56"/>
      <c r="GG29" s="55"/>
      <c r="GS29" s="56"/>
      <c r="GT29" s="57"/>
    </row>
    <row r="30" spans="1:202" s="54" customFormat="1" ht="15" customHeight="1" x14ac:dyDescent="0.2">
      <c r="K30" s="55"/>
      <c r="M30" s="78">
        <v>1986</v>
      </c>
      <c r="N30" s="79">
        <v>51.5</v>
      </c>
      <c r="O30" s="80">
        <v>524</v>
      </c>
      <c r="P30" s="79">
        <v>575.5</v>
      </c>
      <c r="Q30" s="81">
        <f t="shared" si="0"/>
        <v>0.32408435000000002</v>
      </c>
      <c r="R30" s="81">
        <f t="shared" si="0"/>
        <v>3.2974796</v>
      </c>
      <c r="S30" s="81">
        <f t="shared" si="0"/>
        <v>3.6215639500000001</v>
      </c>
      <c r="T30" s="56"/>
      <c r="V30" s="55"/>
      <c r="AG30" s="56"/>
      <c r="AI30" s="55"/>
      <c r="AU30" s="56"/>
      <c r="AW30" s="55"/>
      <c r="BI30" s="56"/>
      <c r="BK30" s="55"/>
      <c r="BW30" s="56"/>
      <c r="BY30" s="55"/>
      <c r="CK30" s="56"/>
      <c r="CM30" s="55"/>
      <c r="CY30" s="56"/>
      <c r="DA30" s="55"/>
      <c r="DM30" s="56"/>
      <c r="DO30" s="55"/>
      <c r="EA30" s="56"/>
      <c r="EC30" s="55"/>
      <c r="EO30" s="56"/>
      <c r="EQ30" s="55"/>
      <c r="FC30" s="56"/>
      <c r="FE30" s="55"/>
      <c r="FQ30" s="56"/>
      <c r="FS30" s="55"/>
      <c r="GE30" s="56"/>
      <c r="GG30" s="55"/>
      <c r="GS30" s="56"/>
      <c r="GT30" s="57"/>
    </row>
    <row r="31" spans="1:202" s="54" customFormat="1" ht="15" customHeight="1" x14ac:dyDescent="0.2">
      <c r="K31" s="55"/>
      <c r="M31" s="78">
        <v>1987</v>
      </c>
      <c r="N31" s="79">
        <v>62.2</v>
      </c>
      <c r="O31" s="80">
        <v>511</v>
      </c>
      <c r="P31" s="79">
        <v>573.20000000000005</v>
      </c>
      <c r="Q31" s="81">
        <f t="shared" si="0"/>
        <v>0.39141838000000001</v>
      </c>
      <c r="R31" s="81">
        <f t="shared" si="0"/>
        <v>3.2156719000000002</v>
      </c>
      <c r="S31" s="81">
        <f t="shared" si="0"/>
        <v>3.6070902800000004</v>
      </c>
      <c r="T31" s="56"/>
      <c r="V31" s="55"/>
      <c r="AG31" s="56"/>
      <c r="AI31" s="55"/>
      <c r="AU31" s="56"/>
      <c r="AW31" s="55"/>
      <c r="BI31" s="56"/>
      <c r="BK31" s="55"/>
      <c r="BW31" s="56"/>
      <c r="BY31" s="55"/>
      <c r="CK31" s="56"/>
      <c r="CM31" s="55"/>
      <c r="CY31" s="56"/>
      <c r="DA31" s="55"/>
      <c r="DM31" s="56"/>
      <c r="DO31" s="55"/>
      <c r="EA31" s="56"/>
      <c r="EC31" s="55"/>
      <c r="EO31" s="56"/>
      <c r="EQ31" s="55"/>
      <c r="FC31" s="56"/>
      <c r="FE31" s="55"/>
      <c r="FQ31" s="56"/>
      <c r="FS31" s="55"/>
      <c r="GE31" s="56"/>
      <c r="GG31" s="55"/>
      <c r="GS31" s="56"/>
      <c r="GT31" s="57"/>
    </row>
    <row r="32" spans="1:202" s="54" customFormat="1" ht="15" customHeight="1" x14ac:dyDescent="0.2">
      <c r="K32" s="55"/>
      <c r="M32" s="78">
        <v>1988</v>
      </c>
      <c r="N32" s="79">
        <v>69.5</v>
      </c>
      <c r="O32" s="80">
        <v>497</v>
      </c>
      <c r="P32" s="79">
        <v>566.5</v>
      </c>
      <c r="Q32" s="81">
        <f t="shared" si="0"/>
        <v>0.43735655000000001</v>
      </c>
      <c r="R32" s="81">
        <f t="shared" si="0"/>
        <v>3.1275713000000001</v>
      </c>
      <c r="S32" s="81">
        <f t="shared" si="0"/>
        <v>3.5649278500000001</v>
      </c>
      <c r="T32" s="56"/>
      <c r="V32" s="55"/>
      <c r="AG32" s="56"/>
      <c r="AI32" s="55"/>
      <c r="AU32" s="56"/>
      <c r="AW32" s="55"/>
      <c r="BI32" s="56"/>
      <c r="BK32" s="55"/>
      <c r="BW32" s="56"/>
      <c r="BY32" s="55"/>
      <c r="CK32" s="56"/>
      <c r="CM32" s="55"/>
      <c r="CY32" s="56"/>
      <c r="DA32" s="55"/>
      <c r="DM32" s="56"/>
      <c r="DO32" s="55"/>
      <c r="EA32" s="56"/>
      <c r="EC32" s="55"/>
      <c r="EO32" s="56"/>
      <c r="EQ32" s="55"/>
      <c r="FC32" s="56"/>
      <c r="FE32" s="55"/>
      <c r="FQ32" s="56"/>
      <c r="FS32" s="55"/>
      <c r="GE32" s="56"/>
      <c r="GG32" s="55"/>
      <c r="GS32" s="56"/>
      <c r="GT32" s="57"/>
    </row>
    <row r="33" spans="11:202" s="54" customFormat="1" ht="15" customHeight="1" x14ac:dyDescent="0.2">
      <c r="K33" s="55"/>
      <c r="M33" s="78">
        <v>1989</v>
      </c>
      <c r="N33" s="79">
        <v>60.2</v>
      </c>
      <c r="O33" s="80">
        <v>482</v>
      </c>
      <c r="P33" s="79">
        <v>542.20000000000005</v>
      </c>
      <c r="Q33" s="81">
        <f t="shared" si="0"/>
        <v>0.37883258000000009</v>
      </c>
      <c r="R33" s="81">
        <f t="shared" si="0"/>
        <v>3.0331778000000003</v>
      </c>
      <c r="S33" s="81">
        <f t="shared" si="0"/>
        <v>3.4120103800000008</v>
      </c>
      <c r="T33" s="56"/>
      <c r="V33" s="55"/>
      <c r="AG33" s="56"/>
      <c r="AI33" s="55"/>
      <c r="AU33" s="56"/>
      <c r="AW33" s="55"/>
      <c r="BI33" s="56"/>
      <c r="BK33" s="55"/>
      <c r="BW33" s="56"/>
      <c r="BY33" s="55"/>
      <c r="CK33" s="56"/>
      <c r="CM33" s="55"/>
      <c r="CY33" s="56"/>
      <c r="DA33" s="55"/>
      <c r="DM33" s="56"/>
      <c r="DO33" s="55"/>
      <c r="EA33" s="56"/>
      <c r="EC33" s="55"/>
      <c r="EO33" s="56"/>
      <c r="EQ33" s="55"/>
      <c r="FC33" s="56"/>
      <c r="FE33" s="55"/>
      <c r="FQ33" s="56"/>
      <c r="FS33" s="55"/>
      <c r="GE33" s="56"/>
      <c r="GG33" s="55"/>
      <c r="GS33" s="56"/>
      <c r="GT33" s="57"/>
    </row>
    <row r="34" spans="11:202" s="54" customFormat="1" ht="15" customHeight="1" x14ac:dyDescent="0.2">
      <c r="K34" s="55"/>
      <c r="M34" s="78">
        <v>1990</v>
      </c>
      <c r="N34" s="79">
        <v>57.4</v>
      </c>
      <c r="O34" s="80">
        <v>467</v>
      </c>
      <c r="P34" s="79">
        <v>524.4</v>
      </c>
      <c r="Q34" s="81">
        <f t="shared" si="0"/>
        <v>0.36121246000000001</v>
      </c>
      <c r="R34" s="81">
        <f t="shared" si="0"/>
        <v>2.9387843000000005</v>
      </c>
      <c r="S34" s="81">
        <f t="shared" si="0"/>
        <v>3.29999676</v>
      </c>
      <c r="T34" s="56"/>
      <c r="V34" s="55"/>
      <c r="AG34" s="56"/>
      <c r="AI34" s="55"/>
      <c r="AU34" s="56"/>
      <c r="AW34" s="55"/>
      <c r="BI34" s="56"/>
      <c r="BK34" s="55"/>
      <c r="BW34" s="56"/>
      <c r="BY34" s="55"/>
      <c r="CK34" s="56"/>
      <c r="CM34" s="55"/>
      <c r="CY34" s="56"/>
      <c r="DA34" s="55"/>
      <c r="DM34" s="56"/>
      <c r="DO34" s="55"/>
      <c r="EA34" s="56"/>
      <c r="EC34" s="55"/>
      <c r="EO34" s="56"/>
      <c r="EQ34" s="55"/>
      <c r="FC34" s="56"/>
      <c r="FE34" s="55"/>
      <c r="FQ34" s="56"/>
      <c r="FS34" s="55"/>
      <c r="GE34" s="56"/>
      <c r="GG34" s="55"/>
      <c r="GS34" s="56"/>
      <c r="GT34" s="57"/>
    </row>
    <row r="35" spans="11:202" s="54" customFormat="1" ht="15" customHeight="1" x14ac:dyDescent="0.2">
      <c r="K35" s="55"/>
      <c r="M35" s="78">
        <v>1991</v>
      </c>
      <c r="N35" s="79">
        <v>50.7</v>
      </c>
      <c r="O35" s="80">
        <v>451</v>
      </c>
      <c r="P35" s="79">
        <v>501.7</v>
      </c>
      <c r="Q35" s="81">
        <f t="shared" si="0"/>
        <v>0.31905003000000004</v>
      </c>
      <c r="R35" s="81">
        <f t="shared" si="0"/>
        <v>2.8380979000000002</v>
      </c>
      <c r="S35" s="81">
        <f t="shared" si="0"/>
        <v>3.1571479300000003</v>
      </c>
      <c r="T35" s="56"/>
      <c r="V35" s="55"/>
      <c r="AG35" s="56"/>
      <c r="AI35" s="55"/>
      <c r="AU35" s="56"/>
      <c r="AW35" s="55"/>
      <c r="BI35" s="56"/>
      <c r="BK35" s="55"/>
      <c r="BW35" s="56"/>
      <c r="BY35" s="55"/>
      <c r="CK35" s="56"/>
      <c r="CM35" s="55"/>
      <c r="CY35" s="56"/>
      <c r="DA35" s="55"/>
      <c r="DM35" s="56"/>
      <c r="DO35" s="55"/>
      <c r="EA35" s="56"/>
      <c r="EC35" s="55"/>
      <c r="EO35" s="56"/>
      <c r="EQ35" s="55"/>
      <c r="FC35" s="56"/>
      <c r="FE35" s="55"/>
      <c r="FQ35" s="56"/>
      <c r="FS35" s="55"/>
      <c r="GE35" s="56"/>
      <c r="GG35" s="55"/>
      <c r="GS35" s="56"/>
      <c r="GT35" s="57"/>
    </row>
    <row r="36" spans="11:202" s="54" customFormat="1" ht="15" customHeight="1" x14ac:dyDescent="0.2">
      <c r="K36" s="55"/>
      <c r="M36" s="78">
        <v>1992</v>
      </c>
      <c r="N36" s="79">
        <v>48.2</v>
      </c>
      <c r="O36" s="80">
        <v>434</v>
      </c>
      <c r="P36" s="79">
        <v>482.2</v>
      </c>
      <c r="Q36" s="81">
        <f t="shared" si="0"/>
        <v>0.30331778000000004</v>
      </c>
      <c r="R36" s="81">
        <f t="shared" si="0"/>
        <v>2.7311186000000003</v>
      </c>
      <c r="S36" s="81">
        <f t="shared" si="0"/>
        <v>3.0344363800000003</v>
      </c>
      <c r="T36" s="56"/>
      <c r="V36" s="55"/>
      <c r="AG36" s="56"/>
      <c r="AI36" s="55"/>
      <c r="AU36" s="56"/>
      <c r="AW36" s="55"/>
      <c r="BI36" s="56"/>
      <c r="BK36" s="55"/>
      <c r="BW36" s="56"/>
      <c r="BY36" s="55"/>
      <c r="CK36" s="56"/>
      <c r="CM36" s="55"/>
      <c r="CY36" s="56"/>
      <c r="DA36" s="55"/>
      <c r="DM36" s="56"/>
      <c r="DO36" s="55"/>
      <c r="EA36" s="56"/>
      <c r="EC36" s="55"/>
      <c r="EO36" s="56"/>
      <c r="EQ36" s="55"/>
      <c r="FC36" s="56"/>
      <c r="FE36" s="55"/>
      <c r="FQ36" s="56"/>
      <c r="FS36" s="55"/>
      <c r="GE36" s="56"/>
      <c r="GG36" s="55"/>
      <c r="GS36" s="56"/>
      <c r="GT36" s="57"/>
    </row>
    <row r="37" spans="11:202" s="54" customFormat="1" ht="15" customHeight="1" x14ac:dyDescent="0.2">
      <c r="K37" s="55"/>
      <c r="M37" s="78">
        <v>1993</v>
      </c>
      <c r="N37" s="79">
        <v>40.6</v>
      </c>
      <c r="O37" s="80">
        <v>417</v>
      </c>
      <c r="P37" s="79">
        <v>457.6</v>
      </c>
      <c r="Q37" s="81">
        <f t="shared" si="0"/>
        <v>0.25549174000000002</v>
      </c>
      <c r="R37" s="81">
        <f t="shared" si="0"/>
        <v>2.6241393000000004</v>
      </c>
      <c r="S37" s="81">
        <f t="shared" si="0"/>
        <v>2.87963104</v>
      </c>
      <c r="T37" s="56"/>
      <c r="V37" s="55"/>
      <c r="AG37" s="56"/>
      <c r="AI37" s="55"/>
      <c r="AU37" s="56"/>
      <c r="AW37" s="55"/>
      <c r="BI37" s="56"/>
      <c r="BK37" s="55"/>
      <c r="BW37" s="56"/>
      <c r="BY37" s="55"/>
      <c r="CK37" s="56"/>
      <c r="CM37" s="55"/>
      <c r="CY37" s="56"/>
      <c r="DA37" s="55"/>
      <c r="DM37" s="56"/>
      <c r="DO37" s="55"/>
      <c r="EA37" s="56"/>
      <c r="EC37" s="55"/>
      <c r="EO37" s="56"/>
      <c r="EQ37" s="55"/>
      <c r="ER37" s="292"/>
      <c r="FC37" s="56"/>
      <c r="FE37" s="55"/>
      <c r="FQ37" s="56"/>
      <c r="FS37" s="55"/>
      <c r="GE37" s="56"/>
      <c r="GG37" s="55"/>
      <c r="GS37" s="56"/>
      <c r="GT37" s="57"/>
    </row>
    <row r="38" spans="11:202" s="54" customFormat="1" ht="15" customHeight="1" x14ac:dyDescent="0.2">
      <c r="K38" s="55"/>
      <c r="M38" s="78">
        <v>1994</v>
      </c>
      <c r="N38" s="79">
        <v>166.2</v>
      </c>
      <c r="O38" s="80">
        <v>399</v>
      </c>
      <c r="P38" s="79">
        <v>565.20000000000005</v>
      </c>
      <c r="Q38" s="81">
        <f t="shared" si="0"/>
        <v>1.04587998</v>
      </c>
      <c r="R38" s="81">
        <f t="shared" si="0"/>
        <v>2.5108671</v>
      </c>
      <c r="S38" s="81">
        <f t="shared" si="0"/>
        <v>3.5567470800000005</v>
      </c>
      <c r="T38" s="56"/>
      <c r="V38" s="55"/>
      <c r="AG38" s="56"/>
      <c r="AI38" s="55"/>
      <c r="AU38" s="56"/>
      <c r="AW38" s="55"/>
      <c r="BI38" s="56"/>
      <c r="BK38" s="55"/>
      <c r="BW38" s="56"/>
      <c r="BY38" s="55"/>
      <c r="CK38" s="56"/>
      <c r="CM38" s="55"/>
      <c r="CY38" s="56"/>
      <c r="DA38" s="55"/>
      <c r="DM38" s="56"/>
      <c r="DO38" s="55"/>
      <c r="EA38" s="56"/>
      <c r="EC38" s="55"/>
      <c r="EO38" s="56"/>
      <c r="EQ38" s="55"/>
      <c r="FC38" s="56"/>
      <c r="FE38" s="55"/>
      <c r="FQ38" s="56"/>
      <c r="FS38" s="55"/>
      <c r="GE38" s="56"/>
      <c r="GG38" s="55"/>
      <c r="GS38" s="56"/>
      <c r="GT38" s="57"/>
    </row>
    <row r="39" spans="11:202" s="54" customFormat="1" ht="15" customHeight="1" thickBot="1" x14ac:dyDescent="0.25">
      <c r="K39" s="55"/>
      <c r="M39" s="78">
        <v>1995</v>
      </c>
      <c r="N39" s="79">
        <v>195.1</v>
      </c>
      <c r="O39" s="80">
        <v>379</v>
      </c>
      <c r="P39" s="79">
        <v>574.1</v>
      </c>
      <c r="Q39" s="81">
        <f t="shared" si="0"/>
        <v>1.22774479</v>
      </c>
      <c r="R39" s="81">
        <f t="shared" si="0"/>
        <v>2.3850091000000004</v>
      </c>
      <c r="S39" s="81">
        <f t="shared" si="0"/>
        <v>3.6127538900000005</v>
      </c>
      <c r="T39" s="56"/>
      <c r="V39" s="55"/>
      <c r="AG39" s="56"/>
      <c r="AI39" s="55"/>
      <c r="AU39" s="56"/>
      <c r="AW39" s="55"/>
      <c r="BI39" s="56"/>
      <c r="BK39" s="55"/>
      <c r="BW39" s="56"/>
      <c r="BY39" s="55"/>
      <c r="CK39" s="56"/>
      <c r="CM39" s="55"/>
      <c r="CY39" s="56"/>
      <c r="DA39" s="55"/>
      <c r="DM39" s="56"/>
      <c r="DO39" s="55"/>
      <c r="EA39" s="56"/>
      <c r="EC39" s="55"/>
      <c r="EO39" s="56"/>
      <c r="EQ39" s="61"/>
      <c r="ER39" s="62"/>
      <c r="ES39" s="62"/>
      <c r="ET39" s="62"/>
      <c r="EU39" s="62"/>
      <c r="EV39" s="62"/>
      <c r="EW39" s="62"/>
      <c r="EX39" s="62"/>
      <c r="EY39" s="62"/>
      <c r="EZ39" s="62"/>
      <c r="FA39" s="62"/>
      <c r="FB39" s="62"/>
      <c r="FC39" s="63"/>
      <c r="FE39" s="55"/>
      <c r="FQ39" s="56"/>
      <c r="FS39" s="55"/>
      <c r="GE39" s="56"/>
      <c r="GG39" s="55"/>
      <c r="GS39" s="56"/>
      <c r="GT39" s="57"/>
    </row>
    <row r="40" spans="11:202" s="54" customFormat="1" ht="15" customHeight="1" x14ac:dyDescent="0.2">
      <c r="K40" s="55"/>
      <c r="M40" s="78">
        <v>1996</v>
      </c>
      <c r="N40" s="79">
        <v>300.7</v>
      </c>
      <c r="O40" s="80">
        <v>360</v>
      </c>
      <c r="P40" s="79">
        <v>660.7</v>
      </c>
      <c r="Q40" s="81">
        <f t="shared" si="0"/>
        <v>1.89227503</v>
      </c>
      <c r="R40" s="81">
        <f t="shared" si="0"/>
        <v>2.265444</v>
      </c>
      <c r="S40" s="81">
        <f t="shared" si="0"/>
        <v>4.15771903</v>
      </c>
      <c r="T40" s="56"/>
      <c r="V40" s="55"/>
      <c r="AG40" s="56"/>
      <c r="AI40" s="55"/>
      <c r="AU40" s="56"/>
      <c r="AW40" s="55"/>
      <c r="BI40" s="56"/>
      <c r="BK40" s="55"/>
      <c r="BW40" s="56"/>
      <c r="BY40" s="55"/>
      <c r="CK40" s="56"/>
      <c r="CM40" s="55"/>
      <c r="CY40" s="56"/>
      <c r="DA40" s="55"/>
      <c r="DM40" s="56"/>
      <c r="DO40" s="55"/>
      <c r="EA40" s="56"/>
      <c r="EC40" s="55"/>
      <c r="EO40" s="56"/>
      <c r="FE40" s="55"/>
      <c r="FQ40" s="56"/>
      <c r="FS40" s="55"/>
      <c r="GE40" s="56"/>
      <c r="GG40" s="55"/>
      <c r="GS40" s="56"/>
      <c r="GT40" s="57"/>
    </row>
    <row r="41" spans="11:202" s="54" customFormat="1" ht="15" customHeight="1" x14ac:dyDescent="0.2">
      <c r="K41" s="55"/>
      <c r="M41" s="78">
        <v>1997</v>
      </c>
      <c r="N41" s="79">
        <v>274</v>
      </c>
      <c r="O41" s="80">
        <v>340</v>
      </c>
      <c r="P41" s="79">
        <v>614</v>
      </c>
      <c r="Q41" s="81">
        <f t="shared" si="0"/>
        <v>1.7242546000000003</v>
      </c>
      <c r="R41" s="81">
        <f t="shared" si="0"/>
        <v>2.1395860000000004</v>
      </c>
      <c r="S41" s="81">
        <f t="shared" si="0"/>
        <v>3.8638406000000005</v>
      </c>
      <c r="T41" s="56"/>
      <c r="V41" s="55"/>
      <c r="AG41" s="56"/>
      <c r="AI41" s="55"/>
      <c r="AU41" s="56"/>
      <c r="AW41" s="55"/>
      <c r="BI41" s="56"/>
      <c r="BK41" s="55"/>
      <c r="BW41" s="56"/>
      <c r="BY41" s="55"/>
      <c r="CK41" s="56"/>
      <c r="CM41" s="55"/>
      <c r="CY41" s="56"/>
      <c r="DA41" s="55"/>
      <c r="DM41" s="56"/>
      <c r="DO41" s="55"/>
      <c r="EA41" s="56"/>
      <c r="EC41" s="55"/>
      <c r="EO41" s="56"/>
      <c r="FE41" s="55"/>
      <c r="FQ41" s="56"/>
      <c r="FS41" s="55"/>
      <c r="GE41" s="56"/>
      <c r="GG41" s="55"/>
      <c r="GS41" s="56"/>
      <c r="GT41" s="57"/>
    </row>
    <row r="42" spans="11:202" s="54" customFormat="1" ht="15" customHeight="1" x14ac:dyDescent="0.2">
      <c r="K42" s="55"/>
      <c r="M42" s="78">
        <v>1998</v>
      </c>
      <c r="N42" s="79">
        <v>449.3</v>
      </c>
      <c r="O42" s="80">
        <v>886</v>
      </c>
      <c r="P42" s="79">
        <v>1335.3</v>
      </c>
      <c r="Q42" s="81">
        <f t="shared" si="0"/>
        <v>2.8273999700000005</v>
      </c>
      <c r="R42" s="81">
        <f t="shared" si="0"/>
        <v>5.5755093999999996</v>
      </c>
      <c r="S42" s="81">
        <f t="shared" si="0"/>
        <v>8.4029093699999997</v>
      </c>
      <c r="T42" s="56"/>
      <c r="V42" s="55"/>
      <c r="AG42" s="56"/>
      <c r="AI42" s="55"/>
      <c r="AU42" s="56"/>
      <c r="AW42" s="55"/>
      <c r="BI42" s="56"/>
      <c r="BK42" s="55"/>
      <c r="BW42" s="56"/>
      <c r="BY42" s="55"/>
      <c r="CK42" s="56"/>
      <c r="CM42" s="55"/>
      <c r="CY42" s="56"/>
      <c r="DA42" s="55"/>
      <c r="DM42" s="56"/>
      <c r="DO42" s="55"/>
      <c r="EA42" s="56"/>
      <c r="EC42" s="55"/>
      <c r="EO42" s="56"/>
      <c r="FE42" s="55"/>
      <c r="FQ42" s="56"/>
      <c r="FS42" s="55"/>
      <c r="GE42" s="56"/>
      <c r="GG42" s="55"/>
      <c r="GS42" s="56"/>
      <c r="GT42" s="57"/>
    </row>
    <row r="43" spans="11:202" s="54" customFormat="1" ht="15" customHeight="1" x14ac:dyDescent="0.2">
      <c r="K43" s="55"/>
      <c r="M43" s="78">
        <v>1999</v>
      </c>
      <c r="N43" s="79">
        <v>498.1</v>
      </c>
      <c r="O43" s="80">
        <v>1393</v>
      </c>
      <c r="P43" s="79">
        <v>1891.1</v>
      </c>
      <c r="Q43" s="81">
        <f t="shared" si="0"/>
        <v>3.1344934900000001</v>
      </c>
      <c r="R43" s="81">
        <f t="shared" si="0"/>
        <v>8.7660096999999997</v>
      </c>
      <c r="S43" s="81">
        <f t="shared" si="0"/>
        <v>11.90050319</v>
      </c>
      <c r="T43" s="56"/>
      <c r="V43" s="55"/>
      <c r="AG43" s="56"/>
      <c r="AI43" s="55"/>
      <c r="AU43" s="56"/>
      <c r="AW43" s="55"/>
      <c r="BI43" s="56"/>
      <c r="BK43" s="55"/>
      <c r="BW43" s="56"/>
      <c r="BY43" s="55"/>
      <c r="CK43" s="56"/>
      <c r="CM43" s="55"/>
      <c r="CY43" s="56"/>
      <c r="DA43" s="55"/>
      <c r="DM43" s="56"/>
      <c r="DO43" s="55"/>
      <c r="EA43" s="56"/>
      <c r="EC43" s="55"/>
      <c r="EO43" s="56"/>
      <c r="FE43" s="55"/>
      <c r="FQ43" s="56"/>
      <c r="FS43" s="55"/>
      <c r="GE43" s="56"/>
      <c r="GG43" s="55"/>
      <c r="GS43" s="56"/>
      <c r="GT43" s="57"/>
    </row>
    <row r="44" spans="11:202" s="54" customFormat="1" ht="15" customHeight="1" x14ac:dyDescent="0.2">
      <c r="K44" s="55"/>
      <c r="M44" s="78">
        <v>2000</v>
      </c>
      <c r="N44" s="79">
        <v>491.2</v>
      </c>
      <c r="O44" s="80">
        <v>1370</v>
      </c>
      <c r="P44" s="79">
        <v>1861.2</v>
      </c>
      <c r="Q44" s="81">
        <f t="shared" si="0"/>
        <v>3.0910724800000002</v>
      </c>
      <c r="R44" s="81">
        <f t="shared" si="0"/>
        <v>8.6212730000000004</v>
      </c>
      <c r="S44" s="81">
        <f t="shared" si="0"/>
        <v>11.712345480000002</v>
      </c>
      <c r="T44" s="56"/>
      <c r="V44" s="55"/>
      <c r="AG44" s="56"/>
      <c r="AI44" s="55"/>
      <c r="AU44" s="56"/>
      <c r="AW44" s="55"/>
      <c r="BI44" s="56"/>
      <c r="BK44" s="55"/>
      <c r="BW44" s="56"/>
      <c r="BY44" s="55"/>
      <c r="CK44" s="56"/>
      <c r="CM44" s="55"/>
      <c r="CY44" s="56"/>
      <c r="DA44" s="55"/>
      <c r="DM44" s="56"/>
      <c r="DO44" s="55"/>
      <c r="EA44" s="56"/>
      <c r="EC44" s="55"/>
      <c r="ED44" s="292"/>
      <c r="EO44" s="56"/>
      <c r="FE44" s="55"/>
      <c r="FF44" s="292"/>
      <c r="FQ44" s="56"/>
      <c r="FS44" s="55"/>
      <c r="GE44" s="56"/>
      <c r="GG44" s="55"/>
      <c r="GS44" s="56"/>
      <c r="GT44" s="57"/>
    </row>
    <row r="45" spans="11:202" s="54" customFormat="1" ht="15" customHeight="1" x14ac:dyDescent="0.2">
      <c r="K45" s="55"/>
      <c r="M45" s="78">
        <v>2001</v>
      </c>
      <c r="N45" s="79">
        <v>486.7</v>
      </c>
      <c r="O45" s="80">
        <v>1346</v>
      </c>
      <c r="P45" s="79">
        <v>1832.7</v>
      </c>
      <c r="Q45" s="81">
        <f t="shared" si="0"/>
        <v>3.06275443</v>
      </c>
      <c r="R45" s="81">
        <f t="shared" si="0"/>
        <v>8.4702434000000011</v>
      </c>
      <c r="S45" s="81">
        <f t="shared" si="0"/>
        <v>11.532997830000001</v>
      </c>
      <c r="T45" s="56"/>
      <c r="V45" s="55"/>
      <c r="AG45" s="56"/>
      <c r="AI45" s="55"/>
      <c r="AU45" s="56"/>
      <c r="AW45" s="55"/>
      <c r="BI45" s="56"/>
      <c r="BK45" s="55"/>
      <c r="BW45" s="56"/>
      <c r="BY45" s="55"/>
      <c r="CK45" s="56"/>
      <c r="CM45" s="55"/>
      <c r="CY45" s="56"/>
      <c r="DA45" s="55"/>
      <c r="DM45" s="56"/>
      <c r="DO45" s="55"/>
      <c r="EA45" s="56"/>
      <c r="EC45" s="55"/>
      <c r="EO45" s="56"/>
      <c r="FE45" s="55"/>
      <c r="FQ45" s="56"/>
      <c r="FS45" s="55"/>
      <c r="GE45" s="56"/>
      <c r="GG45" s="55"/>
      <c r="GS45" s="56"/>
      <c r="GT45" s="57"/>
    </row>
    <row r="46" spans="11:202" s="54" customFormat="1" ht="15" customHeight="1" x14ac:dyDescent="0.2">
      <c r="K46" s="55"/>
      <c r="M46" s="78">
        <v>2002</v>
      </c>
      <c r="N46" s="79">
        <v>522.6</v>
      </c>
      <c r="O46" s="80">
        <v>1316</v>
      </c>
      <c r="P46" s="79">
        <v>1838.6</v>
      </c>
      <c r="Q46" s="81">
        <f t="shared" si="0"/>
        <v>3.2886695400000003</v>
      </c>
      <c r="R46" s="81">
        <f t="shared" si="0"/>
        <v>8.2814564000000015</v>
      </c>
      <c r="S46" s="81">
        <f t="shared" si="0"/>
        <v>11.57012594</v>
      </c>
      <c r="T46" s="56"/>
      <c r="V46" s="55"/>
      <c r="AG46" s="56"/>
      <c r="AI46" s="55"/>
      <c r="AJ46" s="292"/>
      <c r="AU46" s="56"/>
      <c r="AW46" s="55"/>
      <c r="BI46" s="56"/>
      <c r="BK46" s="55"/>
      <c r="BW46" s="56"/>
      <c r="BY46" s="55"/>
      <c r="CK46" s="56"/>
      <c r="CM46" s="55"/>
      <c r="CY46" s="56"/>
      <c r="DA46" s="55"/>
      <c r="DM46" s="56"/>
      <c r="DO46" s="55"/>
      <c r="EA46" s="56"/>
      <c r="EC46" s="55"/>
      <c r="EO46" s="56"/>
      <c r="FE46" s="55"/>
      <c r="FQ46" s="56"/>
      <c r="FS46" s="55"/>
      <c r="GE46" s="56"/>
      <c r="GG46" s="55"/>
      <c r="GS46" s="56"/>
      <c r="GT46" s="57"/>
    </row>
    <row r="47" spans="11:202" s="54" customFormat="1" ht="15" customHeight="1" x14ac:dyDescent="0.2">
      <c r="K47" s="55"/>
      <c r="M47" s="78">
        <v>2003</v>
      </c>
      <c r="N47" s="79">
        <v>440.6</v>
      </c>
      <c r="O47" s="80">
        <v>1280</v>
      </c>
      <c r="P47" s="79">
        <v>1720.6</v>
      </c>
      <c r="Q47" s="81">
        <f t="shared" si="0"/>
        <v>2.7726517400000001</v>
      </c>
      <c r="R47" s="81">
        <f t="shared" si="0"/>
        <v>8.0549119999999998</v>
      </c>
      <c r="S47" s="81">
        <f t="shared" si="0"/>
        <v>10.82756374</v>
      </c>
      <c r="T47" s="56"/>
      <c r="V47" s="55"/>
      <c r="W47" s="292"/>
      <c r="AG47" s="56"/>
      <c r="AI47" s="55"/>
      <c r="AU47" s="56"/>
      <c r="AW47" s="55"/>
      <c r="BI47" s="56"/>
      <c r="BK47" s="55"/>
      <c r="BW47" s="56"/>
      <c r="BY47" s="55"/>
      <c r="CK47" s="56"/>
      <c r="CM47" s="55"/>
      <c r="CY47" s="56"/>
      <c r="DA47" s="55"/>
      <c r="DM47" s="56"/>
      <c r="DO47" s="55"/>
      <c r="EA47" s="56"/>
      <c r="EC47" s="55"/>
      <c r="EO47" s="56"/>
      <c r="FE47" s="55"/>
      <c r="FQ47" s="56"/>
      <c r="FS47" s="55"/>
      <c r="GE47" s="56"/>
      <c r="GG47" s="55"/>
      <c r="GS47" s="56"/>
      <c r="GT47" s="57"/>
    </row>
    <row r="48" spans="11:202" s="54" customFormat="1" ht="15" customHeight="1" x14ac:dyDescent="0.2">
      <c r="K48" s="55"/>
      <c r="M48" s="78">
        <v>2004</v>
      </c>
      <c r="N48" s="79">
        <v>422</v>
      </c>
      <c r="O48" s="80">
        <v>1239</v>
      </c>
      <c r="P48" s="79">
        <v>1661</v>
      </c>
      <c r="Q48" s="81">
        <f t="shared" si="0"/>
        <v>2.6556038000000002</v>
      </c>
      <c r="R48" s="81">
        <f t="shared" si="0"/>
        <v>7.7969031000000006</v>
      </c>
      <c r="S48" s="81">
        <f t="shared" si="0"/>
        <v>10.452506899999999</v>
      </c>
      <c r="T48" s="56"/>
      <c r="V48" s="55"/>
      <c r="AG48" s="56"/>
      <c r="AI48" s="55"/>
      <c r="AU48" s="56"/>
      <c r="AW48" s="55"/>
      <c r="BI48" s="56"/>
      <c r="BK48" s="55"/>
      <c r="BW48" s="56"/>
      <c r="BY48" s="55"/>
      <c r="CK48" s="56"/>
      <c r="CM48" s="55"/>
      <c r="CY48" s="56"/>
      <c r="DA48" s="55"/>
      <c r="DM48" s="56"/>
      <c r="DO48" s="55"/>
      <c r="EA48" s="56"/>
      <c r="EC48" s="55"/>
      <c r="EO48" s="56"/>
      <c r="FE48" s="55"/>
      <c r="FQ48" s="56"/>
      <c r="FS48" s="55"/>
      <c r="GE48" s="56"/>
      <c r="GG48" s="55"/>
      <c r="GS48" s="56"/>
      <c r="GT48" s="57"/>
    </row>
    <row r="49" spans="11:202" s="54" customFormat="1" ht="15" customHeight="1" thickBot="1" x14ac:dyDescent="0.25">
      <c r="K49" s="55"/>
      <c r="M49" s="78">
        <v>2005</v>
      </c>
      <c r="N49" s="79">
        <v>415</v>
      </c>
      <c r="O49" s="80">
        <v>1203</v>
      </c>
      <c r="P49" s="79">
        <v>1618</v>
      </c>
      <c r="Q49" s="81">
        <f t="shared" si="0"/>
        <v>2.6115534999999999</v>
      </c>
      <c r="R49" s="81">
        <f t="shared" si="0"/>
        <v>7.5703587000000008</v>
      </c>
      <c r="S49" s="81">
        <f t="shared" si="0"/>
        <v>10.181912200000001</v>
      </c>
      <c r="T49" s="56"/>
      <c r="V49" s="55"/>
      <c r="W49" s="293"/>
      <c r="AG49" s="56"/>
      <c r="AI49" s="55"/>
      <c r="AU49" s="56"/>
      <c r="AW49" s="55"/>
      <c r="BI49" s="56"/>
      <c r="BK49" s="55"/>
      <c r="BW49" s="56"/>
      <c r="BY49" s="55"/>
      <c r="CK49" s="56"/>
      <c r="CM49" s="55"/>
      <c r="CY49" s="56"/>
      <c r="DA49" s="55"/>
      <c r="DM49" s="56"/>
      <c r="DO49" s="55"/>
      <c r="EA49" s="56"/>
      <c r="EC49" s="61"/>
      <c r="ED49" s="62"/>
      <c r="EE49" s="62"/>
      <c r="EF49" s="62"/>
      <c r="EG49" s="62"/>
      <c r="EH49" s="62"/>
      <c r="EI49" s="62"/>
      <c r="EJ49" s="62"/>
      <c r="EK49" s="62"/>
      <c r="EL49" s="62"/>
      <c r="EM49" s="62"/>
      <c r="EN49" s="62"/>
      <c r="EO49" s="63"/>
      <c r="FE49" s="55"/>
      <c r="FQ49" s="56"/>
      <c r="FS49" s="55"/>
      <c r="GE49" s="56"/>
      <c r="GG49" s="55"/>
      <c r="GS49" s="56"/>
      <c r="GT49" s="57"/>
    </row>
    <row r="50" spans="11:202" s="54" customFormat="1" ht="15" customHeight="1" x14ac:dyDescent="0.2">
      <c r="K50" s="55"/>
      <c r="M50" s="78">
        <v>2006</v>
      </c>
      <c r="N50" s="79">
        <v>386.3</v>
      </c>
      <c r="O50" s="80">
        <v>2953</v>
      </c>
      <c r="P50" s="79">
        <v>3339.3</v>
      </c>
      <c r="Q50" s="81">
        <f t="shared" si="0"/>
        <v>2.4309472700000003</v>
      </c>
      <c r="R50" s="81">
        <f t="shared" si="0"/>
        <v>18.582933700000002</v>
      </c>
      <c r="S50" s="81">
        <f t="shared" si="0"/>
        <v>21.013880970000002</v>
      </c>
      <c r="T50" s="56"/>
      <c r="V50" s="55"/>
      <c r="AG50" s="56"/>
      <c r="AI50" s="55"/>
      <c r="AU50" s="56"/>
      <c r="AW50" s="55"/>
      <c r="BI50" s="56"/>
      <c r="BK50" s="55"/>
      <c r="BW50" s="56"/>
      <c r="BY50" s="55"/>
      <c r="CK50" s="56"/>
      <c r="CM50" s="55"/>
      <c r="CY50" s="56"/>
      <c r="DA50" s="55"/>
      <c r="DM50" s="56"/>
      <c r="DO50" s="55"/>
      <c r="EA50" s="56"/>
      <c r="FE50" s="55"/>
      <c r="FQ50" s="56"/>
      <c r="FS50" s="55"/>
      <c r="GE50" s="56"/>
      <c r="GG50" s="55"/>
      <c r="GS50" s="56"/>
      <c r="GT50" s="57"/>
    </row>
    <row r="51" spans="11:202" s="54" customFormat="1" ht="15" customHeight="1" thickBot="1" x14ac:dyDescent="0.25">
      <c r="K51" s="55"/>
      <c r="M51" s="78">
        <v>2007</v>
      </c>
      <c r="N51" s="79">
        <v>592.6</v>
      </c>
      <c r="O51" s="80">
        <v>2907</v>
      </c>
      <c r="P51" s="79">
        <v>3499.6</v>
      </c>
      <c r="Q51" s="81">
        <f t="shared" si="0"/>
        <v>3.7291725400000004</v>
      </c>
      <c r="R51" s="81">
        <f t="shared" si="0"/>
        <v>18.293460300000003</v>
      </c>
      <c r="S51" s="81">
        <f t="shared" si="0"/>
        <v>22.022632840000004</v>
      </c>
      <c r="T51" s="56"/>
      <c r="V51" s="55"/>
      <c r="AG51" s="56"/>
      <c r="AI51" s="61"/>
      <c r="AJ51" s="62"/>
      <c r="AK51" s="62"/>
      <c r="AL51" s="62"/>
      <c r="AM51" s="62"/>
      <c r="AN51" s="62"/>
      <c r="AO51" s="62"/>
      <c r="AP51" s="62"/>
      <c r="AQ51" s="62"/>
      <c r="AR51" s="62"/>
      <c r="AS51" s="62"/>
      <c r="AT51" s="62"/>
      <c r="AU51" s="63"/>
      <c r="AW51" s="55"/>
      <c r="BI51" s="56"/>
      <c r="BK51" s="55"/>
      <c r="BW51" s="56"/>
      <c r="BY51" s="55"/>
      <c r="CK51" s="56"/>
      <c r="CM51" s="55"/>
      <c r="CY51" s="56"/>
      <c r="DA51" s="55"/>
      <c r="DM51" s="56"/>
      <c r="DO51" s="55"/>
      <c r="EA51" s="56"/>
      <c r="FE51" s="61"/>
      <c r="FF51" s="62"/>
      <c r="FG51" s="62"/>
      <c r="FH51" s="62"/>
      <c r="FI51" s="62"/>
      <c r="FJ51" s="62"/>
      <c r="FK51" s="62"/>
      <c r="FL51" s="62"/>
      <c r="FM51" s="62"/>
      <c r="FN51" s="62"/>
      <c r="FO51" s="62"/>
      <c r="FP51" s="62"/>
      <c r="FQ51" s="63"/>
      <c r="FS51" s="55"/>
      <c r="GE51" s="56"/>
      <c r="GG51" s="55"/>
      <c r="GS51" s="56"/>
      <c r="GT51" s="57"/>
    </row>
    <row r="52" spans="11:202" s="54" customFormat="1" ht="15" customHeight="1" thickBot="1" x14ac:dyDescent="0.25">
      <c r="K52" s="55"/>
      <c r="M52" s="78">
        <v>2008</v>
      </c>
      <c r="N52" s="79">
        <v>560.70000000000005</v>
      </c>
      <c r="O52" s="80">
        <v>3738</v>
      </c>
      <c r="P52" s="79">
        <v>4298.7</v>
      </c>
      <c r="Q52" s="81">
        <f t="shared" si="0"/>
        <v>3.5284290300000007</v>
      </c>
      <c r="R52" s="81">
        <f t="shared" si="0"/>
        <v>23.522860200000004</v>
      </c>
      <c r="S52" s="81">
        <f t="shared" si="0"/>
        <v>27.051289230000002</v>
      </c>
      <c r="T52" s="56"/>
      <c r="V52" s="61"/>
      <c r="W52" s="62"/>
      <c r="X52" s="62"/>
      <c r="Y52" s="62"/>
      <c r="Z52" s="62"/>
      <c r="AA52" s="62"/>
      <c r="AB52" s="62"/>
      <c r="AC52" s="62"/>
      <c r="AD52" s="62"/>
      <c r="AE52" s="62"/>
      <c r="AF52" s="62"/>
      <c r="AG52" s="63"/>
      <c r="AW52" s="55"/>
      <c r="BI52" s="56"/>
      <c r="BK52" s="55"/>
      <c r="BW52" s="56"/>
      <c r="BY52" s="55"/>
      <c r="CK52" s="56"/>
      <c r="CM52" s="55"/>
      <c r="CY52" s="56"/>
      <c r="DA52" s="55"/>
      <c r="DM52" s="56"/>
      <c r="DO52" s="55"/>
      <c r="EA52" s="56"/>
      <c r="FS52" s="55"/>
      <c r="FT52" s="292"/>
      <c r="GE52" s="56"/>
      <c r="GG52" s="55"/>
      <c r="GS52" s="56"/>
      <c r="GT52" s="57"/>
    </row>
    <row r="53" spans="11:202" s="54" customFormat="1" ht="15" customHeight="1" x14ac:dyDescent="0.2">
      <c r="K53" s="55"/>
      <c r="M53" s="78">
        <v>2009</v>
      </c>
      <c r="N53" s="79">
        <v>527</v>
      </c>
      <c r="O53" s="80">
        <v>3689</v>
      </c>
      <c r="P53" s="79">
        <v>4216</v>
      </c>
      <c r="Q53" s="81">
        <f t="shared" si="0"/>
        <v>3.3163583000000005</v>
      </c>
      <c r="R53" s="81">
        <f t="shared" si="0"/>
        <v>23.214508100000003</v>
      </c>
      <c r="S53" s="81">
        <f t="shared" si="0"/>
        <v>26.530866400000004</v>
      </c>
      <c r="T53" s="56"/>
      <c r="AW53" s="55"/>
      <c r="AX53" s="292"/>
      <c r="BI53" s="56"/>
      <c r="BK53" s="55"/>
      <c r="BL53" s="292"/>
      <c r="BW53" s="56"/>
      <c r="BY53" s="55"/>
      <c r="BZ53" s="292"/>
      <c r="CK53" s="56"/>
      <c r="CM53" s="55"/>
      <c r="CN53" s="292"/>
      <c r="CY53" s="56"/>
      <c r="DA53" s="55"/>
      <c r="DB53" s="292"/>
      <c r="DM53" s="56"/>
      <c r="DO53" s="55"/>
      <c r="DP53" s="292"/>
      <c r="EA53" s="56"/>
      <c r="FS53" s="55"/>
      <c r="GE53" s="56"/>
      <c r="GG53" s="55"/>
      <c r="GH53" s="292"/>
      <c r="GS53" s="56"/>
      <c r="GT53" s="57"/>
    </row>
    <row r="54" spans="11:202" s="54" customFormat="1" ht="15" customHeight="1" x14ac:dyDescent="0.2">
      <c r="K54" s="55"/>
      <c r="M54" s="78">
        <v>2010</v>
      </c>
      <c r="N54" s="79">
        <v>483.5</v>
      </c>
      <c r="O54" s="80">
        <v>3639</v>
      </c>
      <c r="P54" s="79">
        <v>4122.5</v>
      </c>
      <c r="Q54" s="81">
        <f t="shared" ref="Q54:S59" si="1">(6.2929*N54)/1000</f>
        <v>3.0426171499999999</v>
      </c>
      <c r="R54" s="81">
        <f t="shared" si="1"/>
        <v>22.899863100000001</v>
      </c>
      <c r="S54" s="81">
        <f t="shared" si="1"/>
        <v>25.942480249999999</v>
      </c>
      <c r="T54" s="56"/>
      <c r="AW54" s="55"/>
      <c r="BI54" s="56"/>
      <c r="BK54" s="55"/>
      <c r="BW54" s="56"/>
      <c r="BY54" s="55"/>
      <c r="CK54" s="56"/>
      <c r="CM54" s="55"/>
      <c r="CY54" s="56"/>
      <c r="DA54" s="55"/>
      <c r="DM54" s="56"/>
      <c r="DO54" s="55"/>
      <c r="EA54" s="56"/>
      <c r="FS54" s="55"/>
      <c r="GE54" s="56"/>
      <c r="GG54" s="55"/>
      <c r="GS54" s="56"/>
      <c r="GT54" s="57"/>
    </row>
    <row r="55" spans="11:202" s="54" customFormat="1" ht="15" customHeight="1" x14ac:dyDescent="0.2">
      <c r="K55" s="55"/>
      <c r="M55" s="78">
        <v>2011</v>
      </c>
      <c r="N55" s="79">
        <v>476.4</v>
      </c>
      <c r="O55" s="80">
        <v>3587</v>
      </c>
      <c r="P55" s="79">
        <v>4063.4</v>
      </c>
      <c r="Q55" s="81">
        <f t="shared" si="1"/>
        <v>2.99793756</v>
      </c>
      <c r="R55" s="81">
        <f t="shared" si="1"/>
        <v>22.572632300000002</v>
      </c>
      <c r="S55" s="81">
        <f t="shared" si="1"/>
        <v>25.570569860000003</v>
      </c>
      <c r="T55" s="56"/>
      <c r="AW55" s="55"/>
      <c r="BI55" s="56"/>
      <c r="BK55" s="55"/>
      <c r="BW55" s="56"/>
      <c r="BY55" s="55"/>
      <c r="CK55" s="56"/>
      <c r="CM55" s="55"/>
      <c r="CY55" s="56"/>
      <c r="DA55" s="55"/>
      <c r="DM55" s="56"/>
      <c r="DO55" s="55"/>
      <c r="EA55" s="56"/>
      <c r="FS55" s="55"/>
      <c r="GE55" s="56"/>
      <c r="GG55" s="55"/>
      <c r="GS55" s="56"/>
      <c r="GT55" s="57"/>
    </row>
    <row r="56" spans="11:202" s="54" customFormat="1" ht="15" customHeight="1" x14ac:dyDescent="0.2">
      <c r="K56" s="55"/>
      <c r="M56" s="78">
        <v>2012</v>
      </c>
      <c r="N56" s="82">
        <v>418.6</v>
      </c>
      <c r="O56" s="83">
        <v>3690</v>
      </c>
      <c r="P56" s="82">
        <v>4108.6000000000004</v>
      </c>
      <c r="Q56" s="84">
        <f t="shared" si="1"/>
        <v>2.63420794</v>
      </c>
      <c r="R56" s="84">
        <f t="shared" si="1"/>
        <v>23.220801000000002</v>
      </c>
      <c r="S56" s="84">
        <f t="shared" si="1"/>
        <v>25.855008940000005</v>
      </c>
      <c r="T56" s="56"/>
      <c r="AW56" s="55"/>
      <c r="BI56" s="56"/>
      <c r="BK56" s="55"/>
      <c r="BW56" s="56"/>
      <c r="BY56" s="55"/>
      <c r="CK56" s="56"/>
      <c r="CM56" s="55"/>
      <c r="CY56" s="56"/>
      <c r="DA56" s="55"/>
      <c r="DM56" s="56"/>
      <c r="DO56" s="55"/>
      <c r="EA56" s="56"/>
      <c r="FS56" s="55"/>
      <c r="GE56" s="56"/>
      <c r="GG56" s="55"/>
      <c r="GS56" s="56"/>
      <c r="GT56" s="57"/>
    </row>
    <row r="57" spans="11:202" s="54" customFormat="1" ht="15" customHeight="1" x14ac:dyDescent="0.2">
      <c r="K57" s="55"/>
      <c r="M57" s="78">
        <v>2013</v>
      </c>
      <c r="N57" s="79">
        <v>375.4</v>
      </c>
      <c r="O57" s="80">
        <v>3634</v>
      </c>
      <c r="P57" s="79">
        <v>4009.4</v>
      </c>
      <c r="Q57" s="81">
        <f t="shared" si="1"/>
        <v>2.3623546599999998</v>
      </c>
      <c r="R57" s="81">
        <f t="shared" si="1"/>
        <v>22.868398599999999</v>
      </c>
      <c r="S57" s="81">
        <f t="shared" si="1"/>
        <v>25.23075326</v>
      </c>
      <c r="T57" s="56"/>
      <c r="AW57" s="55"/>
      <c r="BI57" s="56"/>
      <c r="BK57" s="55"/>
      <c r="BW57" s="56"/>
      <c r="BY57" s="55"/>
      <c r="CK57" s="56"/>
      <c r="CM57" s="55"/>
      <c r="CY57" s="56"/>
      <c r="DA57" s="55"/>
      <c r="DM57" s="56"/>
      <c r="DO57" s="55"/>
      <c r="EA57" s="56"/>
      <c r="FS57" s="55"/>
      <c r="GE57" s="56"/>
      <c r="GG57" s="55"/>
      <c r="GS57" s="56"/>
      <c r="GT57" s="57"/>
    </row>
    <row r="58" spans="11:202" s="54" customFormat="1" ht="15" customHeight="1" thickBot="1" x14ac:dyDescent="0.25">
      <c r="K58" s="55"/>
      <c r="M58" s="85">
        <v>2014</v>
      </c>
      <c r="N58" s="86">
        <v>309.60000000000002</v>
      </c>
      <c r="O58" s="87">
        <v>3435</v>
      </c>
      <c r="P58" s="86">
        <f>O58+N58</f>
        <v>3744.6</v>
      </c>
      <c r="Q58" s="88">
        <f t="shared" si="1"/>
        <v>1.9482818400000004</v>
      </c>
      <c r="R58" s="88">
        <f t="shared" si="1"/>
        <v>21.616111500000002</v>
      </c>
      <c r="S58" s="88">
        <f>R58+Q58</f>
        <v>23.564393340000002</v>
      </c>
      <c r="T58" s="56"/>
      <c r="AW58" s="61"/>
      <c r="AX58" s="62"/>
      <c r="AY58" s="62"/>
      <c r="AZ58" s="62"/>
      <c r="BA58" s="62"/>
      <c r="BB58" s="62"/>
      <c r="BC58" s="62"/>
      <c r="BD58" s="62"/>
      <c r="BE58" s="62"/>
      <c r="BF58" s="62"/>
      <c r="BG58" s="62"/>
      <c r="BH58" s="62"/>
      <c r="BI58" s="63"/>
      <c r="BK58" s="55"/>
      <c r="BW58" s="56"/>
      <c r="BY58" s="55"/>
      <c r="CK58" s="56"/>
      <c r="CM58" s="55"/>
      <c r="CY58" s="56"/>
      <c r="DA58" s="55"/>
      <c r="DM58" s="56"/>
      <c r="DO58" s="55"/>
      <c r="EA58" s="56"/>
      <c r="FS58" s="55"/>
      <c r="GE58" s="56"/>
      <c r="GG58" s="55"/>
      <c r="GS58" s="56"/>
      <c r="GT58" s="57"/>
    </row>
    <row r="59" spans="11:202" s="54" customFormat="1" ht="15" customHeight="1" thickBot="1" x14ac:dyDescent="0.25">
      <c r="K59" s="61"/>
      <c r="L59" s="64"/>
      <c r="M59" s="89">
        <v>2015</v>
      </c>
      <c r="N59" s="90">
        <v>434.5</v>
      </c>
      <c r="O59" s="89">
        <v>3367</v>
      </c>
      <c r="P59" s="90">
        <f>O59+N59</f>
        <v>3801.5</v>
      </c>
      <c r="Q59" s="91">
        <f t="shared" si="1"/>
        <v>2.7342650499999999</v>
      </c>
      <c r="R59" s="91">
        <f t="shared" si="1"/>
        <v>21.188194300000003</v>
      </c>
      <c r="S59" s="91">
        <f>R59+Q59</f>
        <v>23.922459350000004</v>
      </c>
      <c r="T59" s="65"/>
      <c r="BK59" s="61"/>
      <c r="BL59" s="62"/>
      <c r="BM59" s="62"/>
      <c r="BN59" s="62"/>
      <c r="BO59" s="62"/>
      <c r="BP59" s="62"/>
      <c r="BQ59" s="62"/>
      <c r="BR59" s="62"/>
      <c r="BS59" s="62"/>
      <c r="BT59" s="62"/>
      <c r="BU59" s="62"/>
      <c r="BV59" s="62"/>
      <c r="BW59" s="63"/>
      <c r="BY59" s="55"/>
      <c r="CK59" s="56"/>
      <c r="CM59" s="61"/>
      <c r="CN59" s="62"/>
      <c r="CO59" s="62"/>
      <c r="CP59" s="62"/>
      <c r="CQ59" s="62"/>
      <c r="CR59" s="62"/>
      <c r="CS59" s="62"/>
      <c r="CT59" s="62"/>
      <c r="CU59" s="62"/>
      <c r="CV59" s="62"/>
      <c r="CW59" s="62"/>
      <c r="CX59" s="62"/>
      <c r="CY59" s="63"/>
      <c r="DA59" s="55"/>
      <c r="DM59" s="56"/>
      <c r="DO59" s="55"/>
      <c r="EA59" s="56"/>
      <c r="FS59" s="61"/>
      <c r="FT59" s="62"/>
      <c r="FU59" s="62"/>
      <c r="FV59" s="62"/>
      <c r="FW59" s="62"/>
      <c r="FX59" s="62"/>
      <c r="FY59" s="62"/>
      <c r="FZ59" s="62"/>
      <c r="GA59" s="62"/>
      <c r="GB59" s="62"/>
      <c r="GC59" s="62"/>
      <c r="GD59" s="62"/>
      <c r="GE59" s="63"/>
      <c r="GG59" s="55"/>
      <c r="GS59" s="56"/>
      <c r="GT59" s="57"/>
    </row>
    <row r="60" spans="11:202" s="54" customFormat="1" ht="15" customHeight="1" thickBot="1" x14ac:dyDescent="0.25">
      <c r="N60" s="66"/>
      <c r="P60" s="66"/>
      <c r="Q60" s="67"/>
      <c r="BY60" s="61"/>
      <c r="BZ60" s="62"/>
      <c r="CA60" s="62"/>
      <c r="CB60" s="62"/>
      <c r="CC60" s="62"/>
      <c r="CD60" s="62"/>
      <c r="CE60" s="62"/>
      <c r="CF60" s="62"/>
      <c r="CG60" s="62"/>
      <c r="CH60" s="62"/>
      <c r="CI60" s="62"/>
      <c r="CJ60" s="62"/>
      <c r="CK60" s="63"/>
      <c r="DA60" s="55"/>
      <c r="DM60" s="56"/>
      <c r="DO60" s="61"/>
      <c r="DP60" s="62"/>
      <c r="DQ60" s="62"/>
      <c r="DR60" s="62"/>
      <c r="DS60" s="62"/>
      <c r="DT60" s="62"/>
      <c r="DU60" s="62"/>
      <c r="DV60" s="62"/>
      <c r="DW60" s="62"/>
      <c r="DX60" s="62"/>
      <c r="DY60" s="62"/>
      <c r="DZ60" s="62"/>
      <c r="EA60" s="63"/>
      <c r="GG60" s="61"/>
      <c r="GH60" s="62"/>
      <c r="GI60" s="62"/>
      <c r="GJ60" s="62"/>
      <c r="GK60" s="62"/>
      <c r="GL60" s="62"/>
      <c r="GM60" s="62"/>
      <c r="GN60" s="62"/>
      <c r="GO60" s="62"/>
      <c r="GP60" s="62"/>
      <c r="GQ60" s="62"/>
      <c r="GR60" s="62"/>
      <c r="GS60" s="63"/>
      <c r="GT60" s="57"/>
    </row>
    <row r="61" spans="11:202" s="54" customFormat="1" ht="15" customHeight="1" x14ac:dyDescent="0.2">
      <c r="N61" s="68"/>
      <c r="O61" s="69"/>
      <c r="R61" s="58"/>
      <c r="S61" s="58"/>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c r="BI61" s="70"/>
      <c r="BJ61" s="70"/>
      <c r="BK61" s="70"/>
      <c r="BL61" s="70"/>
      <c r="BM61" s="70"/>
      <c r="BN61" s="70"/>
      <c r="BO61" s="70"/>
      <c r="BP61" s="70"/>
      <c r="BQ61" s="70"/>
      <c r="BR61" s="70"/>
      <c r="BS61" s="70"/>
      <c r="BT61" s="70"/>
      <c r="BU61" s="70"/>
      <c r="BV61" s="70"/>
      <c r="BW61" s="70"/>
      <c r="BX61" s="70"/>
      <c r="BY61" s="70"/>
      <c r="BZ61" s="70"/>
      <c r="CA61" s="70"/>
      <c r="CB61" s="70"/>
      <c r="CC61" s="70"/>
      <c r="CD61" s="70"/>
      <c r="CE61" s="70"/>
      <c r="CF61" s="70"/>
      <c r="CG61" s="70"/>
      <c r="CH61" s="70"/>
      <c r="CI61" s="70"/>
      <c r="CJ61" s="70"/>
      <c r="CK61" s="70"/>
      <c r="CL61" s="70"/>
      <c r="CM61" s="70"/>
      <c r="CN61" s="70"/>
      <c r="CO61" s="70"/>
      <c r="CP61" s="70"/>
      <c r="CQ61" s="70"/>
      <c r="CR61" s="70"/>
      <c r="CS61" s="70"/>
      <c r="CT61" s="70"/>
      <c r="CU61" s="70"/>
      <c r="CV61" s="70"/>
      <c r="CW61" s="70"/>
      <c r="CX61" s="70"/>
      <c r="CY61" s="70"/>
      <c r="CZ61" s="70"/>
      <c r="DA61" s="71"/>
      <c r="DB61" s="70"/>
      <c r="DC61" s="70"/>
      <c r="DD61" s="70"/>
      <c r="DE61" s="70"/>
      <c r="DF61" s="70"/>
      <c r="DG61" s="70"/>
      <c r="DH61" s="70"/>
      <c r="DI61" s="70"/>
      <c r="DJ61" s="70"/>
      <c r="DK61" s="70"/>
      <c r="DL61" s="70"/>
      <c r="DM61" s="72"/>
      <c r="DN61" s="70"/>
      <c r="DO61" s="70"/>
      <c r="DP61" s="70"/>
      <c r="DQ61" s="70"/>
      <c r="DR61" s="70"/>
      <c r="DS61" s="70"/>
      <c r="DT61" s="70"/>
      <c r="DU61" s="70"/>
      <c r="DV61" s="70"/>
      <c r="DW61" s="70"/>
      <c r="DX61" s="70"/>
      <c r="DY61" s="70"/>
      <c r="DZ61" s="70"/>
      <c r="EA61" s="70"/>
      <c r="EB61" s="70"/>
      <c r="EC61" s="70"/>
      <c r="ED61" s="70"/>
      <c r="EE61" s="70"/>
      <c r="EF61" s="70"/>
      <c r="EG61" s="70"/>
      <c r="EH61" s="70"/>
      <c r="EI61" s="70"/>
      <c r="EJ61" s="70"/>
      <c r="EK61" s="70"/>
      <c r="EL61" s="70"/>
      <c r="EM61" s="70"/>
      <c r="EN61" s="70"/>
      <c r="EO61" s="70"/>
      <c r="EP61" s="70"/>
      <c r="EQ61" s="70"/>
      <c r="ER61" s="70"/>
      <c r="ES61" s="70"/>
      <c r="ET61" s="70"/>
      <c r="EU61" s="70"/>
      <c r="EV61" s="70"/>
      <c r="EW61" s="70"/>
      <c r="EX61" s="70"/>
      <c r="EY61" s="70"/>
      <c r="EZ61" s="70"/>
      <c r="FA61" s="70"/>
      <c r="FB61" s="70"/>
      <c r="FC61" s="70"/>
      <c r="FD61" s="70"/>
      <c r="FE61" s="70"/>
      <c r="FF61" s="70"/>
      <c r="FG61" s="70"/>
      <c r="FH61" s="70"/>
      <c r="FI61" s="70"/>
      <c r="FJ61" s="70"/>
      <c r="FK61" s="70"/>
      <c r="FL61" s="70"/>
      <c r="FM61" s="70"/>
      <c r="FN61" s="70"/>
      <c r="FO61" s="70"/>
      <c r="FP61" s="70"/>
      <c r="FQ61" s="70"/>
      <c r="FR61" s="70"/>
      <c r="FS61" s="70"/>
      <c r="FT61" s="70"/>
      <c r="FU61" s="70"/>
      <c r="FV61" s="70"/>
      <c r="FW61" s="70"/>
      <c r="FX61" s="70"/>
      <c r="FY61" s="70"/>
      <c r="FZ61" s="70"/>
      <c r="GA61" s="70"/>
      <c r="GB61" s="70"/>
      <c r="GC61" s="70"/>
      <c r="GD61" s="70"/>
      <c r="GE61" s="70"/>
      <c r="GF61" s="70"/>
      <c r="GG61" s="70"/>
      <c r="GH61" s="70"/>
      <c r="GI61" s="70"/>
      <c r="GJ61" s="70"/>
      <c r="GK61" s="70"/>
      <c r="GL61" s="70"/>
      <c r="GM61" s="70"/>
      <c r="GN61" s="70"/>
      <c r="GO61" s="70"/>
      <c r="GP61" s="70"/>
      <c r="GQ61" s="70"/>
      <c r="GR61" s="70"/>
      <c r="GS61" s="70"/>
      <c r="GT61" s="57"/>
    </row>
    <row r="62" spans="11:202" s="54" customFormat="1" ht="15" customHeight="1" thickBot="1" x14ac:dyDescent="0.25">
      <c r="N62" s="66"/>
      <c r="O62" s="73"/>
      <c r="R62" s="58"/>
      <c r="T62" s="70"/>
      <c r="U62" s="70"/>
      <c r="V62" s="70"/>
      <c r="W62" s="70"/>
      <c r="X62" s="70"/>
      <c r="Y62" s="70"/>
      <c r="Z62" s="70"/>
      <c r="AA62" s="70"/>
      <c r="AB62" s="70"/>
      <c r="AC62" s="70"/>
      <c r="AD62" s="70"/>
      <c r="AE62" s="70"/>
      <c r="AF62" s="70"/>
      <c r="AG62" s="70"/>
      <c r="AH62" s="70"/>
      <c r="AI62" s="70"/>
      <c r="AJ62" s="70"/>
      <c r="AK62" s="70"/>
      <c r="AL62" s="70"/>
      <c r="AM62" s="70"/>
      <c r="AN62" s="70"/>
      <c r="AO62" s="70"/>
      <c r="AP62" s="70"/>
      <c r="AQ62" s="70"/>
      <c r="AR62" s="70"/>
      <c r="AS62" s="70"/>
      <c r="AT62" s="70"/>
      <c r="AU62" s="70"/>
      <c r="AV62" s="70"/>
      <c r="AW62" s="70"/>
      <c r="AX62" s="70"/>
      <c r="AY62" s="70"/>
      <c r="AZ62" s="70"/>
      <c r="BA62" s="70"/>
      <c r="BB62" s="70"/>
      <c r="BC62" s="70"/>
      <c r="BD62" s="70"/>
      <c r="BE62" s="70"/>
      <c r="BF62" s="70"/>
      <c r="BG62" s="70"/>
      <c r="BH62" s="70"/>
      <c r="BI62" s="70"/>
      <c r="BJ62" s="70"/>
      <c r="BK62" s="70"/>
      <c r="BL62" s="70"/>
      <c r="BM62" s="70"/>
      <c r="BN62" s="70"/>
      <c r="BO62" s="70"/>
      <c r="BP62" s="70"/>
      <c r="BQ62" s="70"/>
      <c r="BR62" s="70"/>
      <c r="BS62" s="70"/>
      <c r="BT62" s="70"/>
      <c r="BU62" s="70"/>
      <c r="BV62" s="70"/>
      <c r="BW62" s="70"/>
      <c r="BX62" s="70"/>
      <c r="BY62" s="70"/>
      <c r="BZ62" s="70"/>
      <c r="CA62" s="70"/>
      <c r="CB62" s="70"/>
      <c r="CC62" s="70"/>
      <c r="CD62" s="70"/>
      <c r="CE62" s="70"/>
      <c r="CF62" s="70"/>
      <c r="CG62" s="70"/>
      <c r="CH62" s="70"/>
      <c r="CI62" s="70"/>
      <c r="CJ62" s="70"/>
      <c r="CK62" s="70"/>
      <c r="CL62" s="70"/>
      <c r="CM62" s="70"/>
      <c r="CN62" s="70"/>
      <c r="CO62" s="70"/>
      <c r="CP62" s="70"/>
      <c r="CQ62" s="70"/>
      <c r="CR62" s="70"/>
      <c r="CS62" s="70"/>
      <c r="CT62" s="70"/>
      <c r="CU62" s="70"/>
      <c r="CV62" s="70"/>
      <c r="CW62" s="70"/>
      <c r="CX62" s="70"/>
      <c r="CY62" s="70"/>
      <c r="CZ62" s="70"/>
      <c r="DA62" s="74"/>
      <c r="DB62" s="75"/>
      <c r="DC62" s="75"/>
      <c r="DD62" s="75"/>
      <c r="DE62" s="75"/>
      <c r="DF62" s="75"/>
      <c r="DG62" s="75"/>
      <c r="DH62" s="75"/>
      <c r="DI62" s="75"/>
      <c r="DJ62" s="75"/>
      <c r="DK62" s="75"/>
      <c r="DL62" s="75"/>
      <c r="DM62" s="76"/>
      <c r="DN62" s="70"/>
      <c r="DO62" s="70"/>
      <c r="DP62" s="70"/>
      <c r="DQ62" s="70"/>
      <c r="DR62" s="70"/>
      <c r="DS62" s="70"/>
      <c r="DT62" s="70"/>
      <c r="DU62" s="70"/>
      <c r="DV62" s="70"/>
      <c r="DW62" s="70"/>
      <c r="DX62" s="70"/>
      <c r="DY62" s="70"/>
      <c r="DZ62" s="70"/>
      <c r="EA62" s="70"/>
      <c r="EB62" s="70"/>
      <c r="EC62" s="70"/>
      <c r="ED62" s="70"/>
      <c r="EE62" s="70"/>
      <c r="EF62" s="70"/>
      <c r="EG62" s="70"/>
      <c r="EH62" s="70"/>
      <c r="EI62" s="70"/>
      <c r="EJ62" s="70"/>
      <c r="EK62" s="70"/>
      <c r="EL62" s="70"/>
      <c r="EM62" s="70"/>
      <c r="EN62" s="70"/>
      <c r="EO62" s="70"/>
      <c r="EP62" s="70"/>
      <c r="EQ62" s="70"/>
      <c r="ER62" s="70"/>
      <c r="ES62" s="70"/>
      <c r="ET62" s="70"/>
      <c r="EU62" s="70"/>
      <c r="EV62" s="70"/>
      <c r="EW62" s="70"/>
      <c r="EX62" s="70"/>
      <c r="EY62" s="70"/>
      <c r="EZ62" s="70"/>
      <c r="FA62" s="70"/>
      <c r="FB62" s="70"/>
      <c r="FC62" s="70"/>
      <c r="FD62" s="70"/>
      <c r="FE62" s="70"/>
      <c r="FF62" s="70"/>
      <c r="FG62" s="70"/>
      <c r="FH62" s="70"/>
      <c r="FI62" s="70"/>
      <c r="FJ62" s="70"/>
      <c r="FK62" s="70"/>
      <c r="FL62" s="70"/>
      <c r="FM62" s="70"/>
      <c r="FN62" s="70"/>
      <c r="FO62" s="70"/>
      <c r="FP62" s="70"/>
      <c r="FQ62" s="70"/>
      <c r="FR62" s="70"/>
      <c r="FS62" s="70"/>
      <c r="FT62" s="70"/>
      <c r="FU62" s="70"/>
      <c r="FV62" s="70"/>
      <c r="FW62" s="70"/>
      <c r="FX62" s="70"/>
      <c r="FY62" s="70"/>
      <c r="FZ62" s="70"/>
      <c r="GA62" s="70"/>
      <c r="GB62" s="70"/>
      <c r="GC62" s="70"/>
      <c r="GD62" s="70"/>
      <c r="GE62" s="70"/>
      <c r="GF62" s="70"/>
      <c r="GG62" s="70"/>
      <c r="GH62" s="70"/>
      <c r="GI62" s="70"/>
      <c r="GJ62" s="70"/>
      <c r="GK62" s="70"/>
      <c r="GL62" s="70"/>
      <c r="GM62" s="70"/>
      <c r="GN62" s="70"/>
      <c r="GO62" s="70"/>
      <c r="GP62" s="70"/>
      <c r="GQ62" s="70"/>
      <c r="GR62" s="70"/>
      <c r="GS62" s="70"/>
      <c r="GT62" s="57"/>
    </row>
    <row r="63" spans="11:202" s="35" customFormat="1" x14ac:dyDescent="0.2">
      <c r="N63" s="46"/>
      <c r="O63" s="46"/>
      <c r="P63" s="47"/>
      <c r="R63" s="45"/>
      <c r="T63" s="49"/>
      <c r="U63" s="49"/>
      <c r="V63" s="49"/>
      <c r="W63" s="49"/>
      <c r="X63" s="49"/>
      <c r="Y63" s="49"/>
      <c r="Z63" s="49"/>
      <c r="AA63" s="49"/>
      <c r="AB63" s="49"/>
      <c r="AC63" s="49"/>
      <c r="AD63" s="49"/>
      <c r="AE63" s="49"/>
      <c r="AF63" s="49"/>
      <c r="AG63" s="49"/>
      <c r="AH63" s="49"/>
      <c r="AI63" s="49"/>
      <c r="AJ63" s="49"/>
      <c r="AK63" s="49"/>
      <c r="AL63" s="49"/>
      <c r="AM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9"/>
      <c r="BL63" s="49"/>
      <c r="BM63" s="49"/>
      <c r="BN63" s="49"/>
      <c r="BO63" s="49"/>
      <c r="BP63" s="49"/>
      <c r="BQ63" s="49"/>
      <c r="BR63" s="49"/>
      <c r="BS63" s="49"/>
      <c r="BT63" s="49"/>
      <c r="BU63" s="49"/>
      <c r="BV63" s="49"/>
      <c r="BW63" s="49"/>
      <c r="BX63" s="49"/>
      <c r="BY63" s="49"/>
      <c r="BZ63" s="49"/>
      <c r="CA63" s="49"/>
      <c r="CB63" s="49"/>
      <c r="CC63" s="49"/>
      <c r="CD63" s="49"/>
      <c r="CE63" s="49"/>
      <c r="CF63" s="49"/>
      <c r="CG63" s="49"/>
      <c r="CH63" s="49"/>
      <c r="CI63" s="49"/>
      <c r="CJ63" s="49"/>
      <c r="CK63" s="49"/>
      <c r="CL63" s="49"/>
      <c r="CM63" s="49"/>
      <c r="CN63" s="49"/>
      <c r="CO63" s="49"/>
      <c r="CP63" s="49"/>
      <c r="CQ63" s="49"/>
      <c r="CR63" s="49"/>
      <c r="CS63" s="49"/>
      <c r="CT63" s="49"/>
      <c r="CU63" s="49"/>
      <c r="CV63" s="49"/>
      <c r="CW63" s="49"/>
      <c r="CX63" s="49"/>
      <c r="CY63" s="49"/>
      <c r="CZ63" s="49"/>
      <c r="DA63" s="49"/>
      <c r="DB63" s="49"/>
      <c r="DC63" s="49"/>
      <c r="DD63" s="49"/>
      <c r="DE63" s="49"/>
      <c r="DF63" s="49"/>
      <c r="DG63" s="49"/>
      <c r="DH63" s="49"/>
      <c r="DI63" s="49"/>
      <c r="DJ63" s="49"/>
      <c r="DK63" s="49"/>
      <c r="DL63" s="49"/>
      <c r="DM63" s="49"/>
      <c r="DN63" s="49"/>
      <c r="DO63" s="49"/>
      <c r="DP63" s="49"/>
      <c r="DQ63" s="49"/>
      <c r="DR63" s="49"/>
      <c r="DS63" s="49"/>
      <c r="DT63" s="49"/>
      <c r="DU63" s="49"/>
      <c r="DV63" s="49"/>
      <c r="DW63" s="49"/>
      <c r="DX63" s="49"/>
      <c r="DY63" s="49"/>
      <c r="DZ63" s="49"/>
      <c r="EA63" s="49"/>
      <c r="EB63" s="49"/>
      <c r="EC63" s="49"/>
      <c r="ED63" s="49"/>
      <c r="EE63" s="49"/>
      <c r="EF63" s="49"/>
      <c r="EG63" s="49"/>
      <c r="EH63" s="49"/>
      <c r="EI63" s="49"/>
      <c r="EJ63" s="49"/>
      <c r="EK63" s="49"/>
      <c r="EL63" s="49"/>
      <c r="EM63" s="49"/>
      <c r="EN63" s="49"/>
      <c r="EO63" s="49"/>
      <c r="EP63" s="49"/>
      <c r="EQ63" s="49"/>
      <c r="ER63" s="49"/>
      <c r="ES63" s="49"/>
      <c r="ET63" s="49"/>
      <c r="EU63" s="49"/>
      <c r="EV63" s="49"/>
      <c r="EW63" s="49"/>
      <c r="EX63" s="49"/>
      <c r="EY63" s="49"/>
      <c r="EZ63" s="49"/>
      <c r="FA63" s="49"/>
      <c r="FB63" s="49"/>
      <c r="FC63" s="49"/>
      <c r="FD63" s="49"/>
      <c r="FE63" s="49"/>
      <c r="FF63" s="49"/>
      <c r="FG63" s="49"/>
      <c r="FH63" s="49"/>
      <c r="FI63" s="49"/>
      <c r="FJ63" s="49"/>
      <c r="FK63" s="49"/>
      <c r="FL63" s="49"/>
      <c r="FM63" s="49"/>
      <c r="FN63" s="49"/>
      <c r="FO63" s="49"/>
      <c r="FP63" s="49"/>
      <c r="FQ63" s="49"/>
      <c r="FR63" s="49"/>
      <c r="FS63" s="49"/>
      <c r="FT63" s="49"/>
      <c r="FU63" s="49"/>
      <c r="FV63" s="49"/>
      <c r="FW63" s="49"/>
      <c r="FX63" s="49"/>
      <c r="FY63" s="49"/>
      <c r="FZ63" s="49"/>
      <c r="GA63" s="49"/>
      <c r="GB63" s="49"/>
      <c r="GC63" s="49"/>
      <c r="GD63" s="49"/>
      <c r="GE63" s="49"/>
      <c r="GF63" s="49"/>
      <c r="GG63" s="49"/>
      <c r="GH63" s="49"/>
      <c r="GI63" s="49"/>
      <c r="GJ63" s="49"/>
      <c r="GK63" s="49"/>
      <c r="GL63" s="49"/>
      <c r="GM63" s="49"/>
      <c r="GN63" s="49"/>
      <c r="GO63" s="49"/>
      <c r="GP63" s="49"/>
      <c r="GQ63" s="49"/>
      <c r="GR63" s="49"/>
      <c r="GS63" s="49"/>
      <c r="GT63" s="42"/>
    </row>
    <row r="64" spans="11:202" s="35" customFormat="1" x14ac:dyDescent="0.2">
      <c r="N64" s="48"/>
      <c r="GT64" s="42"/>
    </row>
    <row r="65" spans="11:202" s="35" customFormat="1" x14ac:dyDescent="0.2">
      <c r="N65" s="45"/>
      <c r="GT65" s="42"/>
    </row>
    <row r="66" spans="11:202" s="35" customFormat="1" x14ac:dyDescent="0.2">
      <c r="N66" s="45"/>
      <c r="GT66" s="42"/>
    </row>
    <row r="67" spans="11:202" s="35" customFormat="1" x14ac:dyDescent="0.2">
      <c r="GT67" s="42"/>
    </row>
    <row r="68" spans="11:202" s="35" customFormat="1" x14ac:dyDescent="0.2">
      <c r="GT68" s="42"/>
    </row>
    <row r="69" spans="11:202" s="35" customFormat="1" x14ac:dyDescent="0.2">
      <c r="GT69" s="42"/>
    </row>
    <row r="70" spans="11:202" s="35" customFormat="1" x14ac:dyDescent="0.2">
      <c r="GT70" s="42"/>
    </row>
    <row r="71" spans="11:202" s="35" customFormat="1" x14ac:dyDescent="0.2">
      <c r="GT71" s="42"/>
    </row>
    <row r="72" spans="11:202" s="32" customFormat="1" x14ac:dyDescent="0.2">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35"/>
      <c r="BG72" s="35"/>
      <c r="BH72" s="35"/>
      <c r="BI72" s="35"/>
      <c r="BJ72" s="35"/>
      <c r="BK72" s="35"/>
      <c r="BL72" s="35"/>
      <c r="BM72" s="35"/>
      <c r="BN72" s="35"/>
      <c r="BO72" s="35"/>
      <c r="BP72" s="35"/>
      <c r="BQ72" s="35"/>
      <c r="BR72" s="35"/>
      <c r="BS72" s="35"/>
      <c r="BT72" s="35"/>
      <c r="BU72" s="35"/>
      <c r="BV72" s="35"/>
      <c r="BW72" s="35"/>
      <c r="BX72" s="35"/>
      <c r="BY72" s="35"/>
      <c r="BZ72" s="35"/>
      <c r="CA72" s="35"/>
      <c r="CB72" s="35"/>
      <c r="CC72" s="35"/>
      <c r="CD72" s="35"/>
      <c r="CE72" s="35"/>
      <c r="CF72" s="35"/>
      <c r="CG72" s="35"/>
      <c r="CH72" s="35"/>
      <c r="CI72" s="35"/>
      <c r="CJ72" s="35"/>
      <c r="CK72" s="35"/>
      <c r="CL72" s="35"/>
      <c r="CM72" s="35"/>
      <c r="CN72" s="35"/>
      <c r="CO72" s="35"/>
      <c r="CP72" s="35"/>
      <c r="CQ72" s="35"/>
      <c r="CR72" s="35"/>
      <c r="CS72" s="35"/>
      <c r="CT72" s="35"/>
      <c r="CU72" s="35"/>
      <c r="CV72" s="35"/>
      <c r="CW72" s="35"/>
      <c r="CX72" s="35"/>
      <c r="CY72" s="35"/>
      <c r="CZ72" s="35"/>
      <c r="DA72" s="35"/>
      <c r="DB72" s="35"/>
      <c r="DC72" s="35"/>
      <c r="DD72" s="35"/>
      <c r="DE72" s="35"/>
      <c r="DF72" s="35"/>
      <c r="DG72" s="35"/>
      <c r="DH72" s="35"/>
      <c r="DI72" s="35"/>
      <c r="DJ72" s="35"/>
      <c r="DK72" s="35"/>
      <c r="DL72" s="35"/>
      <c r="DM72" s="35"/>
      <c r="DN72" s="35"/>
      <c r="DO72" s="35"/>
      <c r="DP72" s="35"/>
      <c r="DQ72" s="35"/>
      <c r="DR72" s="35"/>
      <c r="DS72" s="35"/>
      <c r="DT72" s="35"/>
      <c r="DU72" s="35"/>
      <c r="DV72" s="35"/>
      <c r="DW72" s="35"/>
      <c r="DX72" s="35"/>
      <c r="DY72" s="35"/>
      <c r="DZ72" s="35"/>
      <c r="EA72" s="35"/>
      <c r="EB72" s="35"/>
      <c r="EC72" s="35"/>
      <c r="ED72" s="35"/>
      <c r="EE72" s="35"/>
      <c r="EF72" s="35"/>
      <c r="EG72" s="35"/>
      <c r="EH72" s="35"/>
      <c r="EI72" s="35"/>
      <c r="EJ72" s="35"/>
      <c r="EK72" s="35"/>
      <c r="EL72" s="35"/>
      <c r="EM72" s="35"/>
      <c r="EN72" s="35"/>
      <c r="EO72" s="35"/>
      <c r="EP72" s="35"/>
      <c r="EQ72" s="35"/>
      <c r="ER72" s="35"/>
      <c r="ES72" s="35"/>
      <c r="ET72" s="35"/>
      <c r="EU72" s="35"/>
      <c r="EV72" s="35"/>
      <c r="EW72" s="35"/>
      <c r="EX72" s="35"/>
      <c r="EY72" s="35"/>
      <c r="EZ72" s="35"/>
      <c r="FA72" s="35"/>
      <c r="FB72" s="35"/>
      <c r="FC72" s="35"/>
      <c r="FD72" s="35"/>
      <c r="FE72" s="35"/>
      <c r="FF72" s="35"/>
      <c r="FG72" s="35"/>
      <c r="FH72" s="35"/>
      <c r="FI72" s="35"/>
      <c r="FJ72" s="35"/>
      <c r="FK72" s="35"/>
      <c r="FL72" s="35"/>
      <c r="FM72" s="35"/>
      <c r="FN72" s="35"/>
      <c r="FO72" s="35"/>
      <c r="FP72" s="35"/>
      <c r="FQ72" s="35"/>
      <c r="FR72" s="35"/>
      <c r="FS72" s="35"/>
      <c r="FT72" s="35"/>
      <c r="FU72" s="35"/>
      <c r="FV72" s="35"/>
      <c r="FW72" s="35"/>
      <c r="FX72" s="35"/>
      <c r="FY72" s="35"/>
      <c r="FZ72" s="35"/>
      <c r="GA72" s="35"/>
      <c r="GB72" s="35"/>
      <c r="GC72" s="35"/>
      <c r="GD72" s="35"/>
      <c r="GE72" s="35"/>
      <c r="GF72" s="35"/>
      <c r="GG72" s="35"/>
      <c r="GH72" s="35"/>
      <c r="GI72" s="35"/>
      <c r="GJ72" s="35"/>
      <c r="GK72" s="35"/>
      <c r="GL72" s="35"/>
      <c r="GM72" s="35"/>
      <c r="GN72" s="35"/>
      <c r="GO72" s="35"/>
      <c r="GP72" s="35"/>
      <c r="GQ72" s="35"/>
      <c r="GR72" s="35"/>
      <c r="GS72" s="35"/>
      <c r="GT72" s="42"/>
    </row>
    <row r="73" spans="11:202" s="32" customFormat="1" x14ac:dyDescent="0.2">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35"/>
      <c r="BG73" s="35"/>
      <c r="BH73" s="35"/>
      <c r="BI73" s="35"/>
      <c r="BJ73" s="35"/>
      <c r="BK73" s="35"/>
      <c r="BL73" s="35"/>
      <c r="BM73" s="35"/>
      <c r="BN73" s="35"/>
      <c r="BO73" s="35"/>
      <c r="BP73" s="35"/>
      <c r="BQ73" s="35"/>
      <c r="BR73" s="35"/>
      <c r="BS73" s="35"/>
      <c r="BT73" s="35"/>
      <c r="BU73" s="35"/>
      <c r="BV73" s="35"/>
      <c r="BW73" s="35"/>
      <c r="BX73" s="35"/>
      <c r="BY73" s="35"/>
      <c r="BZ73" s="35"/>
      <c r="CA73" s="35"/>
      <c r="CB73" s="35"/>
      <c r="CC73" s="35"/>
      <c r="CD73" s="35"/>
      <c r="CE73" s="35"/>
      <c r="CF73" s="35"/>
      <c r="CG73" s="35"/>
      <c r="CH73" s="35"/>
      <c r="CI73" s="35"/>
      <c r="CJ73" s="35"/>
      <c r="CK73" s="35"/>
      <c r="CL73" s="35"/>
      <c r="CM73" s="35"/>
      <c r="CN73" s="35"/>
      <c r="CO73" s="35"/>
      <c r="CP73" s="35"/>
      <c r="CQ73" s="35"/>
      <c r="CR73" s="35"/>
      <c r="CS73" s="35"/>
      <c r="CT73" s="35"/>
      <c r="CU73" s="35"/>
      <c r="CV73" s="35"/>
      <c r="CW73" s="35"/>
      <c r="CX73" s="35"/>
      <c r="CY73" s="35"/>
      <c r="CZ73" s="35"/>
      <c r="DA73" s="35"/>
      <c r="DB73" s="35"/>
      <c r="DC73" s="35"/>
      <c r="DD73" s="35"/>
      <c r="DE73" s="35"/>
      <c r="DF73" s="35"/>
      <c r="DG73" s="35"/>
      <c r="DH73" s="35"/>
      <c r="DI73" s="35"/>
      <c r="DJ73" s="35"/>
      <c r="DK73" s="35"/>
      <c r="DL73" s="35"/>
      <c r="DM73" s="35"/>
      <c r="DN73" s="35"/>
      <c r="DO73" s="35"/>
      <c r="DP73" s="35"/>
      <c r="DQ73" s="35"/>
      <c r="DR73" s="35"/>
      <c r="DS73" s="35"/>
      <c r="DT73" s="35"/>
      <c r="DU73" s="35"/>
      <c r="DV73" s="35"/>
      <c r="DW73" s="35"/>
      <c r="DX73" s="35"/>
      <c r="DY73" s="35"/>
      <c r="DZ73" s="35"/>
      <c r="EA73" s="35"/>
      <c r="EB73" s="35"/>
      <c r="EC73" s="35"/>
      <c r="ED73" s="35"/>
      <c r="EE73" s="35"/>
      <c r="EF73" s="35"/>
      <c r="EG73" s="35"/>
      <c r="EH73" s="35"/>
      <c r="EI73" s="35"/>
      <c r="EJ73" s="35"/>
      <c r="EK73" s="35"/>
      <c r="EL73" s="35"/>
      <c r="EM73" s="35"/>
      <c r="EN73" s="35"/>
      <c r="EO73" s="35"/>
      <c r="EP73" s="35"/>
      <c r="EQ73" s="35"/>
      <c r="ER73" s="35"/>
      <c r="ES73" s="35"/>
      <c r="ET73" s="35"/>
      <c r="EU73" s="35"/>
      <c r="EV73" s="35"/>
      <c r="EW73" s="35"/>
      <c r="EX73" s="35"/>
      <c r="EY73" s="35"/>
      <c r="EZ73" s="35"/>
      <c r="FA73" s="35"/>
      <c r="FB73" s="35"/>
      <c r="FC73" s="35"/>
      <c r="FD73" s="35"/>
      <c r="FE73" s="35"/>
      <c r="FF73" s="35"/>
      <c r="FG73" s="35"/>
      <c r="FH73" s="35"/>
      <c r="FI73" s="35"/>
      <c r="FJ73" s="35"/>
      <c r="FK73" s="35"/>
      <c r="FL73" s="35"/>
      <c r="FM73" s="35"/>
      <c r="FN73" s="35"/>
      <c r="FO73" s="35"/>
      <c r="FP73" s="35"/>
      <c r="FQ73" s="35"/>
      <c r="FR73" s="35"/>
      <c r="FS73" s="35"/>
      <c r="FT73" s="35"/>
      <c r="FU73" s="35"/>
      <c r="FV73" s="35"/>
      <c r="FW73" s="35"/>
      <c r="FX73" s="35"/>
      <c r="FY73" s="35"/>
      <c r="FZ73" s="35"/>
      <c r="GA73" s="35"/>
      <c r="GB73" s="35"/>
      <c r="GC73" s="35"/>
      <c r="GD73" s="35"/>
      <c r="GE73" s="35"/>
      <c r="GF73" s="35"/>
      <c r="GG73" s="35"/>
      <c r="GH73" s="35"/>
      <c r="GI73" s="35"/>
      <c r="GJ73" s="35"/>
      <c r="GK73" s="35"/>
      <c r="GL73" s="35"/>
      <c r="GM73" s="35"/>
      <c r="GN73" s="35"/>
      <c r="GO73" s="35"/>
      <c r="GP73" s="35"/>
      <c r="GQ73" s="35"/>
      <c r="GR73" s="35"/>
      <c r="GS73" s="35"/>
      <c r="GT73" s="42"/>
    </row>
    <row r="74" spans="11:202" s="32" customFormat="1" x14ac:dyDescent="0.2">
      <c r="K74" s="35"/>
      <c r="M74" s="35"/>
      <c r="N74" s="35"/>
      <c r="O74" s="35"/>
      <c r="P74" s="35"/>
      <c r="Q74" s="35"/>
      <c r="R74" s="35"/>
      <c r="S74" s="35"/>
      <c r="GT74" s="42"/>
    </row>
    <row r="75" spans="11:202" s="32" customFormat="1" x14ac:dyDescent="0.2">
      <c r="K75" s="35"/>
      <c r="M75" s="35"/>
      <c r="N75" s="35"/>
      <c r="O75" s="35"/>
      <c r="P75" s="35"/>
      <c r="Q75" s="35"/>
      <c r="R75" s="35"/>
      <c r="S75" s="35"/>
      <c r="GT75" s="42"/>
    </row>
    <row r="76" spans="11:202" s="32" customFormat="1" x14ac:dyDescent="0.2">
      <c r="K76" s="35"/>
      <c r="GT76" s="42"/>
    </row>
    <row r="77" spans="11:202" s="32" customFormat="1" x14ac:dyDescent="0.2">
      <c r="K77" s="35"/>
      <c r="GT77" s="42"/>
    </row>
    <row r="78" spans="11:202" s="32" customFormat="1" x14ac:dyDescent="0.2">
      <c r="K78" s="35"/>
      <c r="GT78" s="42"/>
    </row>
    <row r="79" spans="11:202" s="32" customFormat="1" x14ac:dyDescent="0.2">
      <c r="K79" s="35"/>
      <c r="GT79" s="42"/>
    </row>
    <row r="80" spans="11:202" s="32" customFormat="1" x14ac:dyDescent="0.2">
      <c r="K80" s="35"/>
      <c r="GT80" s="42"/>
    </row>
    <row r="81" spans="11:202" s="32" customFormat="1" x14ac:dyDescent="0.2">
      <c r="K81" s="35"/>
      <c r="GT81" s="42"/>
    </row>
    <row r="82" spans="11:202" s="32" customFormat="1" x14ac:dyDescent="0.2">
      <c r="K82" s="35"/>
      <c r="GT82" s="42"/>
    </row>
    <row r="83" spans="11:202" s="32" customFormat="1" x14ac:dyDescent="0.2">
      <c r="K83" s="35"/>
      <c r="GT83" s="42"/>
    </row>
    <row r="84" spans="11:202" s="32" customFormat="1" x14ac:dyDescent="0.2">
      <c r="K84" s="35"/>
      <c r="GT84" s="42"/>
    </row>
    <row r="85" spans="11:202" s="32" customFormat="1" x14ac:dyDescent="0.2">
      <c r="K85" s="35"/>
      <c r="GT85" s="42"/>
    </row>
    <row r="86" spans="11:202" s="32" customFormat="1" x14ac:dyDescent="0.2">
      <c r="K86" s="35"/>
      <c r="GT86" s="42"/>
    </row>
    <row r="87" spans="11:202" s="32" customFormat="1" x14ac:dyDescent="0.2">
      <c r="K87" s="35"/>
      <c r="GT87" s="42"/>
    </row>
    <row r="88" spans="11:202" s="32" customFormat="1" x14ac:dyDescent="0.2">
      <c r="K88" s="35"/>
      <c r="GT88" s="42"/>
    </row>
    <row r="89" spans="11:202" s="32" customFormat="1" x14ac:dyDescent="0.2">
      <c r="K89" s="35"/>
      <c r="GT89" s="42"/>
    </row>
    <row r="90" spans="11:202" s="32" customFormat="1" x14ac:dyDescent="0.2">
      <c r="K90" s="35"/>
      <c r="GT90" s="42"/>
    </row>
    <row r="91" spans="11:202" s="32" customFormat="1" x14ac:dyDescent="0.2">
      <c r="K91" s="35"/>
      <c r="GT91" s="42"/>
    </row>
    <row r="92" spans="11:202" s="32" customFormat="1" x14ac:dyDescent="0.2">
      <c r="K92" s="35"/>
      <c r="GT92" s="42"/>
    </row>
    <row r="93" spans="11:202" s="32" customFormat="1" x14ac:dyDescent="0.2">
      <c r="K93" s="35"/>
      <c r="GT93" s="42"/>
    </row>
    <row r="94" spans="11:202" s="32" customFormat="1" x14ac:dyDescent="0.2">
      <c r="K94" s="35"/>
      <c r="GT94" s="42"/>
    </row>
    <row r="95" spans="11:202" s="32" customFormat="1" x14ac:dyDescent="0.2">
      <c r="K95" s="35"/>
      <c r="GT95" s="42"/>
    </row>
    <row r="96" spans="11:202" s="32" customFormat="1" x14ac:dyDescent="0.2">
      <c r="K96" s="35"/>
      <c r="GT96" s="42"/>
    </row>
    <row r="97" spans="11:202" s="32" customFormat="1" x14ac:dyDescent="0.2">
      <c r="K97" s="35"/>
      <c r="GT97" s="42"/>
    </row>
    <row r="98" spans="11:202" s="32" customFormat="1" x14ac:dyDescent="0.2">
      <c r="K98" s="35"/>
      <c r="GT98" s="42"/>
    </row>
    <row r="99" spans="11:202" s="32" customFormat="1" x14ac:dyDescent="0.2">
      <c r="K99" s="35"/>
      <c r="GT99" s="42"/>
    </row>
    <row r="100" spans="11:202" s="32" customFormat="1" x14ac:dyDescent="0.2">
      <c r="K100" s="35"/>
      <c r="GT100" s="42"/>
    </row>
    <row r="101" spans="11:202" s="32" customFormat="1" x14ac:dyDescent="0.2">
      <c r="K101" s="35"/>
      <c r="GT101" s="42"/>
    </row>
    <row r="102" spans="11:202" s="32" customFormat="1" x14ac:dyDescent="0.2">
      <c r="K102" s="35"/>
      <c r="GT102" s="42"/>
    </row>
    <row r="103" spans="11:202" s="32" customFormat="1" x14ac:dyDescent="0.2">
      <c r="K103" s="35"/>
      <c r="GT103" s="42"/>
    </row>
    <row r="104" spans="11:202" s="32" customFormat="1" x14ac:dyDescent="0.2">
      <c r="K104" s="35"/>
      <c r="GT104" s="42"/>
    </row>
    <row r="105" spans="11:202" s="32" customFormat="1" x14ac:dyDescent="0.2">
      <c r="K105" s="35"/>
      <c r="GT105" s="42"/>
    </row>
    <row r="106" spans="11:202" s="32" customFormat="1" x14ac:dyDescent="0.2">
      <c r="K106" s="35"/>
      <c r="GT106" s="42"/>
    </row>
    <row r="107" spans="11:202" s="32" customFormat="1" x14ac:dyDescent="0.2">
      <c r="K107" s="35"/>
      <c r="GT107" s="42"/>
    </row>
    <row r="108" spans="11:202" s="32" customFormat="1" x14ac:dyDescent="0.2">
      <c r="K108" s="35"/>
      <c r="GT108" s="42"/>
    </row>
    <row r="109" spans="11:202" s="32" customFormat="1" x14ac:dyDescent="0.2">
      <c r="K109" s="35"/>
      <c r="GT109" s="42"/>
    </row>
    <row r="110" spans="11:202" s="32" customFormat="1" x14ac:dyDescent="0.2">
      <c r="K110" s="35"/>
      <c r="GT110" s="42"/>
    </row>
    <row r="111" spans="11:202" s="32" customFormat="1" x14ac:dyDescent="0.2">
      <c r="K111" s="35"/>
      <c r="GT111" s="42"/>
    </row>
    <row r="112" spans="11:202" s="32" customFormat="1" x14ac:dyDescent="0.2">
      <c r="K112" s="35"/>
      <c r="GT112" s="42"/>
    </row>
    <row r="113" spans="11:202" s="32" customFormat="1" x14ac:dyDescent="0.2">
      <c r="K113" s="35"/>
      <c r="GT113" s="42"/>
    </row>
    <row r="114" spans="11:202" s="32" customFormat="1" x14ac:dyDescent="0.2">
      <c r="K114" s="35"/>
      <c r="GT114" s="42"/>
    </row>
    <row r="115" spans="11:202" s="32" customFormat="1" x14ac:dyDescent="0.2">
      <c r="K115" s="35"/>
      <c r="GT115" s="42"/>
    </row>
    <row r="116" spans="11:202" s="32" customFormat="1" x14ac:dyDescent="0.2">
      <c r="K116" s="35"/>
      <c r="GT116" s="42"/>
    </row>
    <row r="117" spans="11:202" s="32" customFormat="1" x14ac:dyDescent="0.2">
      <c r="K117" s="35"/>
      <c r="GT117" s="42"/>
    </row>
    <row r="118" spans="11:202" s="32" customFormat="1" x14ac:dyDescent="0.2">
      <c r="K118" s="35"/>
      <c r="GT118" s="42"/>
    </row>
    <row r="119" spans="11:202" s="32" customFormat="1" x14ac:dyDescent="0.2">
      <c r="K119" s="35"/>
      <c r="GT119" s="42"/>
    </row>
    <row r="120" spans="11:202" s="32" customFormat="1" x14ac:dyDescent="0.2">
      <c r="K120" s="35"/>
      <c r="GT120" s="42"/>
    </row>
    <row r="121" spans="11:202" s="32" customFormat="1" x14ac:dyDescent="0.2">
      <c r="K121" s="35"/>
      <c r="GT121" s="42"/>
    </row>
    <row r="122" spans="11:202" s="32" customFormat="1" x14ac:dyDescent="0.2">
      <c r="K122" s="35"/>
      <c r="GT122" s="42"/>
    </row>
    <row r="123" spans="11:202" s="32" customFormat="1" x14ac:dyDescent="0.2">
      <c r="K123" s="35"/>
      <c r="GT123" s="42"/>
    </row>
    <row r="124" spans="11:202" s="32" customFormat="1" x14ac:dyDescent="0.2">
      <c r="K124" s="35"/>
      <c r="GT124" s="42"/>
    </row>
    <row r="125" spans="11:202" s="32" customFormat="1" x14ac:dyDescent="0.2">
      <c r="K125" s="35"/>
      <c r="GT125" s="42"/>
    </row>
    <row r="126" spans="11:202" s="32" customFormat="1" x14ac:dyDescent="0.2">
      <c r="K126" s="35"/>
      <c r="GT126" s="42"/>
    </row>
    <row r="127" spans="11:202" s="32" customFormat="1" x14ac:dyDescent="0.2">
      <c r="K127" s="35"/>
      <c r="GT127" s="42"/>
    </row>
    <row r="128" spans="11:202" s="32" customFormat="1" x14ac:dyDescent="0.2">
      <c r="K128" s="35"/>
      <c r="GT128" s="42"/>
    </row>
    <row r="129" spans="11:202" s="32" customFormat="1" x14ac:dyDescent="0.2">
      <c r="K129" s="35"/>
      <c r="GT129" s="42"/>
    </row>
    <row r="130" spans="11:202" s="32" customFormat="1" x14ac:dyDescent="0.2">
      <c r="K130" s="35"/>
      <c r="GT130" s="42"/>
    </row>
    <row r="131" spans="11:202" s="32" customFormat="1" x14ac:dyDescent="0.2">
      <c r="K131" s="35"/>
      <c r="GT131" s="42"/>
    </row>
    <row r="132" spans="11:202" s="32" customFormat="1" x14ac:dyDescent="0.2">
      <c r="K132" s="35"/>
      <c r="GT132" s="42"/>
    </row>
    <row r="133" spans="11:202" s="32" customFormat="1" x14ac:dyDescent="0.2">
      <c r="K133" s="35"/>
      <c r="GT133" s="42"/>
    </row>
    <row r="134" spans="11:202" s="32" customFormat="1" x14ac:dyDescent="0.2">
      <c r="K134" s="35"/>
      <c r="GT134" s="42"/>
    </row>
    <row r="135" spans="11:202" s="32" customFormat="1" x14ac:dyDescent="0.2">
      <c r="K135" s="35"/>
      <c r="GT135" s="42"/>
    </row>
    <row r="136" spans="11:202" s="32" customFormat="1" x14ac:dyDescent="0.2">
      <c r="K136" s="35"/>
      <c r="GT136" s="42"/>
    </row>
    <row r="137" spans="11:202" s="32" customFormat="1" x14ac:dyDescent="0.2">
      <c r="K137" s="35"/>
      <c r="GT137" s="42"/>
    </row>
    <row r="138" spans="11:202" s="32" customFormat="1" x14ac:dyDescent="0.2">
      <c r="K138" s="35"/>
      <c r="GT138" s="42"/>
    </row>
    <row r="139" spans="11:202" s="32" customFormat="1" x14ac:dyDescent="0.2">
      <c r="K139" s="35"/>
      <c r="GT139" s="42"/>
    </row>
    <row r="140" spans="11:202" s="32" customFormat="1" x14ac:dyDescent="0.2">
      <c r="K140" s="35"/>
      <c r="GT140" s="42"/>
    </row>
    <row r="141" spans="11:202" s="32" customFormat="1" x14ac:dyDescent="0.2">
      <c r="K141" s="35"/>
      <c r="GT141" s="42"/>
    </row>
    <row r="142" spans="11:202" s="32" customFormat="1" x14ac:dyDescent="0.2">
      <c r="K142" s="35"/>
      <c r="GT142" s="42"/>
    </row>
    <row r="143" spans="11:202" s="32" customFormat="1" x14ac:dyDescent="0.2">
      <c r="K143" s="35"/>
      <c r="GT143" s="42"/>
    </row>
    <row r="144" spans="11:202" s="32" customFormat="1" x14ac:dyDescent="0.2">
      <c r="K144" s="35"/>
      <c r="GT144" s="42"/>
    </row>
    <row r="145" spans="11:202" s="32" customFormat="1" x14ac:dyDescent="0.2">
      <c r="K145" s="35"/>
      <c r="GT145" s="42"/>
    </row>
    <row r="146" spans="11:202" s="32" customFormat="1" x14ac:dyDescent="0.2">
      <c r="K146" s="35"/>
      <c r="GT146" s="42"/>
    </row>
    <row r="147" spans="11:202" s="32" customFormat="1" x14ac:dyDescent="0.2">
      <c r="K147" s="35"/>
      <c r="GT147" s="42"/>
    </row>
    <row r="148" spans="11:202" s="32" customFormat="1" x14ac:dyDescent="0.2">
      <c r="K148" s="35"/>
      <c r="GT148" s="42"/>
    </row>
    <row r="149" spans="11:202" s="32" customFormat="1" x14ac:dyDescent="0.2">
      <c r="K149" s="35"/>
      <c r="GT149" s="42"/>
    </row>
    <row r="150" spans="11:202" s="32" customFormat="1" x14ac:dyDescent="0.2">
      <c r="K150" s="35"/>
      <c r="GT150" s="42"/>
    </row>
    <row r="151" spans="11:202" s="32" customFormat="1" x14ac:dyDescent="0.2">
      <c r="K151" s="35"/>
      <c r="GT151" s="42"/>
    </row>
    <row r="152" spans="11:202" s="32" customFormat="1" x14ac:dyDescent="0.2">
      <c r="K152" s="35"/>
      <c r="GT152" s="42"/>
    </row>
    <row r="153" spans="11:202" s="32" customFormat="1" x14ac:dyDescent="0.2">
      <c r="K153" s="35"/>
      <c r="GT153" s="42"/>
    </row>
    <row r="154" spans="11:202" s="32" customFormat="1" x14ac:dyDescent="0.2">
      <c r="K154" s="35"/>
      <c r="GT154" s="42"/>
    </row>
    <row r="155" spans="11:202" s="32" customFormat="1" x14ac:dyDescent="0.2">
      <c r="K155" s="35"/>
      <c r="GT155" s="42"/>
    </row>
    <row r="156" spans="11:202" s="32" customFormat="1" x14ac:dyDescent="0.2">
      <c r="K156" s="35"/>
      <c r="GT156" s="42"/>
    </row>
    <row r="157" spans="11:202" s="32" customFormat="1" x14ac:dyDescent="0.2">
      <c r="K157" s="35"/>
      <c r="GT157" s="42"/>
    </row>
    <row r="158" spans="11:202" s="32" customFormat="1" x14ac:dyDescent="0.2">
      <c r="K158" s="35"/>
      <c r="GT158" s="42"/>
    </row>
    <row r="159" spans="11:202" s="32" customFormat="1" x14ac:dyDescent="0.2">
      <c r="K159" s="35"/>
      <c r="GT159" s="42"/>
    </row>
    <row r="160" spans="11:202" s="32" customFormat="1" x14ac:dyDescent="0.2">
      <c r="K160" s="35"/>
      <c r="GT160" s="42"/>
    </row>
    <row r="161" spans="11:202" s="32" customFormat="1" x14ac:dyDescent="0.2">
      <c r="K161" s="35"/>
      <c r="GT161" s="42"/>
    </row>
    <row r="162" spans="11:202" s="32" customFormat="1" x14ac:dyDescent="0.2">
      <c r="K162" s="35"/>
      <c r="GT162" s="42"/>
    </row>
    <row r="163" spans="11:202" s="32" customFormat="1" x14ac:dyDescent="0.2">
      <c r="K163" s="35"/>
      <c r="GT163" s="42"/>
    </row>
    <row r="164" spans="11:202" s="32" customFormat="1" x14ac:dyDescent="0.2">
      <c r="K164" s="35"/>
      <c r="GT164" s="42"/>
    </row>
    <row r="165" spans="11:202" s="32" customFormat="1" x14ac:dyDescent="0.2">
      <c r="K165" s="35"/>
      <c r="GT165" s="42"/>
    </row>
    <row r="166" spans="11:202" s="32" customFormat="1" x14ac:dyDescent="0.2">
      <c r="K166" s="35"/>
      <c r="GT166" s="42"/>
    </row>
    <row r="167" spans="11:202" s="32" customFormat="1" x14ac:dyDescent="0.2">
      <c r="K167" s="35"/>
      <c r="GT167" s="42"/>
    </row>
    <row r="168" spans="11:202" s="32" customFormat="1" x14ac:dyDescent="0.2">
      <c r="K168" s="35"/>
      <c r="GT168" s="42"/>
    </row>
    <row r="169" spans="11:202" s="32" customFormat="1" x14ac:dyDescent="0.2">
      <c r="K169" s="35"/>
      <c r="GT169" s="42"/>
    </row>
    <row r="170" spans="11:202" s="32" customFormat="1" x14ac:dyDescent="0.2">
      <c r="K170" s="35"/>
      <c r="GT170" s="42"/>
    </row>
    <row r="171" spans="11:202" s="32" customFormat="1" x14ac:dyDescent="0.2">
      <c r="K171" s="35"/>
      <c r="GT171" s="42"/>
    </row>
    <row r="172" spans="11:202" s="32" customFormat="1" x14ac:dyDescent="0.2">
      <c r="K172" s="35"/>
      <c r="GT172" s="42"/>
    </row>
    <row r="173" spans="11:202" s="32" customFormat="1" x14ac:dyDescent="0.2">
      <c r="K173" s="35"/>
      <c r="GT173" s="42"/>
    </row>
    <row r="174" spans="11:202" s="32" customFormat="1" x14ac:dyDescent="0.2">
      <c r="K174" s="35"/>
      <c r="GT174" s="42"/>
    </row>
    <row r="175" spans="11:202" s="32" customFormat="1" x14ac:dyDescent="0.2">
      <c r="K175" s="35"/>
      <c r="GT175" s="42"/>
    </row>
    <row r="176" spans="11:202" s="32" customFormat="1" x14ac:dyDescent="0.2">
      <c r="K176" s="35"/>
      <c r="GT176" s="42"/>
    </row>
    <row r="177" spans="11:202" s="32" customFormat="1" x14ac:dyDescent="0.2">
      <c r="K177" s="35"/>
      <c r="GT177" s="42"/>
    </row>
    <row r="178" spans="11:202" s="32" customFormat="1" x14ac:dyDescent="0.2">
      <c r="K178" s="35"/>
      <c r="GT178" s="42"/>
    </row>
    <row r="179" spans="11:202" s="32" customFormat="1" x14ac:dyDescent="0.2">
      <c r="K179" s="35"/>
      <c r="GT179" s="42"/>
    </row>
    <row r="180" spans="11:202" s="32" customFormat="1" x14ac:dyDescent="0.2">
      <c r="K180" s="35"/>
      <c r="GT180" s="42"/>
    </row>
    <row r="181" spans="11:202" s="32" customFormat="1" x14ac:dyDescent="0.2">
      <c r="K181" s="35"/>
      <c r="GT181" s="42"/>
    </row>
    <row r="182" spans="11:202" s="32" customFormat="1" x14ac:dyDescent="0.2">
      <c r="K182" s="35"/>
      <c r="GT182" s="42"/>
    </row>
    <row r="183" spans="11:202" s="32" customFormat="1" x14ac:dyDescent="0.2">
      <c r="K183" s="35"/>
      <c r="GT183" s="42"/>
    </row>
    <row r="184" spans="11:202" s="32" customFormat="1" x14ac:dyDescent="0.2">
      <c r="K184" s="35"/>
      <c r="GT184" s="42"/>
    </row>
    <row r="185" spans="11:202" s="32" customFormat="1" x14ac:dyDescent="0.2">
      <c r="K185" s="35"/>
      <c r="GT185" s="42"/>
    </row>
    <row r="186" spans="11:202" s="32" customFormat="1" x14ac:dyDescent="0.2">
      <c r="K186" s="35"/>
      <c r="GT186" s="42"/>
    </row>
    <row r="187" spans="11:202" s="32" customFormat="1" x14ac:dyDescent="0.2">
      <c r="K187" s="35"/>
      <c r="GT187" s="42"/>
    </row>
    <row r="188" spans="11:202" s="32" customFormat="1" x14ac:dyDescent="0.2">
      <c r="K188" s="35"/>
      <c r="GT188" s="42"/>
    </row>
    <row r="189" spans="11:202" s="32" customFormat="1" x14ac:dyDescent="0.2">
      <c r="K189" s="35"/>
      <c r="GT189" s="42"/>
    </row>
    <row r="190" spans="11:202" s="32" customFormat="1" x14ac:dyDescent="0.2">
      <c r="K190" s="35"/>
      <c r="GT190" s="42"/>
    </row>
    <row r="191" spans="11:202" s="32" customFormat="1" x14ac:dyDescent="0.2">
      <c r="K191" s="35"/>
      <c r="GT191" s="42"/>
    </row>
    <row r="192" spans="11:202" s="32" customFormat="1" x14ac:dyDescent="0.2">
      <c r="K192" s="35"/>
      <c r="GT192" s="42"/>
    </row>
    <row r="193" spans="11:202" s="32" customFormat="1" x14ac:dyDescent="0.2">
      <c r="K193" s="35"/>
      <c r="GT193" s="42"/>
    </row>
    <row r="194" spans="11:202" s="32" customFormat="1" x14ac:dyDescent="0.2">
      <c r="K194" s="35"/>
      <c r="GT194" s="42"/>
    </row>
    <row r="195" spans="11:202" s="32" customFormat="1" x14ac:dyDescent="0.2">
      <c r="K195" s="35"/>
      <c r="GT195" s="42"/>
    </row>
    <row r="196" spans="11:202" s="32" customFormat="1" x14ac:dyDescent="0.2">
      <c r="K196" s="35"/>
      <c r="GT196" s="42"/>
    </row>
    <row r="197" spans="11:202" s="32" customFormat="1" x14ac:dyDescent="0.2">
      <c r="K197" s="35"/>
      <c r="GT197" s="42"/>
    </row>
    <row r="198" spans="11:202" s="32" customFormat="1" x14ac:dyDescent="0.2">
      <c r="K198" s="35"/>
      <c r="GT198" s="42"/>
    </row>
    <row r="199" spans="11:202" s="32" customFormat="1" x14ac:dyDescent="0.2">
      <c r="K199" s="35"/>
      <c r="GT199" s="42"/>
    </row>
    <row r="200" spans="11:202" s="32" customFormat="1" x14ac:dyDescent="0.2">
      <c r="K200" s="35"/>
      <c r="GT200" s="42"/>
    </row>
    <row r="201" spans="11:202" s="32" customFormat="1" x14ac:dyDescent="0.2">
      <c r="K201" s="35"/>
      <c r="GT201" s="42"/>
    </row>
    <row r="202" spans="11:202" s="32" customFormat="1" x14ac:dyDescent="0.2">
      <c r="K202" s="35"/>
      <c r="GT202" s="42"/>
    </row>
    <row r="203" spans="11:202" s="32" customFormat="1" x14ac:dyDescent="0.2">
      <c r="K203" s="35"/>
      <c r="GT203" s="42"/>
    </row>
    <row r="204" spans="11:202" s="32" customFormat="1" x14ac:dyDescent="0.2">
      <c r="K204" s="35"/>
      <c r="GT204" s="42"/>
    </row>
    <row r="205" spans="11:202" s="32" customFormat="1" x14ac:dyDescent="0.2">
      <c r="K205" s="35"/>
      <c r="GT205" s="42"/>
    </row>
    <row r="206" spans="11:202" s="32" customFormat="1" x14ac:dyDescent="0.2">
      <c r="K206" s="35"/>
      <c r="GT206" s="42"/>
    </row>
    <row r="207" spans="11:202" s="32" customFormat="1" x14ac:dyDescent="0.2">
      <c r="K207" s="35"/>
      <c r="GT207" s="42"/>
    </row>
    <row r="208" spans="11:202" s="32" customFormat="1" x14ac:dyDescent="0.2">
      <c r="K208" s="35"/>
      <c r="GT208" s="42"/>
    </row>
    <row r="209" spans="11:202" s="32" customFormat="1" x14ac:dyDescent="0.2">
      <c r="K209" s="35"/>
      <c r="GT209" s="42"/>
    </row>
    <row r="210" spans="11:202" s="32" customFormat="1" x14ac:dyDescent="0.2">
      <c r="K210" s="35"/>
      <c r="GT210" s="42"/>
    </row>
    <row r="211" spans="11:202" s="32" customFormat="1" x14ac:dyDescent="0.2">
      <c r="K211" s="35"/>
      <c r="GT211" s="42"/>
    </row>
    <row r="212" spans="11:202" s="32" customFormat="1" x14ac:dyDescent="0.2">
      <c r="K212" s="35"/>
      <c r="GT212" s="42"/>
    </row>
    <row r="213" spans="11:202" s="32" customFormat="1" x14ac:dyDescent="0.2">
      <c r="K213" s="35"/>
      <c r="GT213" s="42"/>
    </row>
    <row r="214" spans="11:202" s="32" customFormat="1" x14ac:dyDescent="0.2">
      <c r="K214" s="35"/>
      <c r="GT214" s="42"/>
    </row>
    <row r="215" spans="11:202" s="32" customFormat="1" x14ac:dyDescent="0.2">
      <c r="K215" s="35"/>
      <c r="GT215" s="42"/>
    </row>
    <row r="216" spans="11:202" s="32" customFormat="1" x14ac:dyDescent="0.2">
      <c r="K216" s="35"/>
      <c r="GT216" s="42"/>
    </row>
    <row r="217" spans="11:202" s="32" customFormat="1" x14ac:dyDescent="0.2">
      <c r="K217" s="35"/>
      <c r="GT217" s="42"/>
    </row>
    <row r="218" spans="11:202" s="32" customFormat="1" x14ac:dyDescent="0.2">
      <c r="K218" s="35"/>
      <c r="GT218" s="42"/>
    </row>
    <row r="219" spans="11:202" s="32" customFormat="1" x14ac:dyDescent="0.2">
      <c r="K219" s="35"/>
      <c r="GT219" s="42"/>
    </row>
    <row r="220" spans="11:202" s="32" customFormat="1" x14ac:dyDescent="0.2">
      <c r="K220" s="35"/>
      <c r="GT220" s="42"/>
    </row>
    <row r="221" spans="11:202" s="32" customFormat="1" x14ac:dyDescent="0.2">
      <c r="K221" s="35"/>
      <c r="GT221" s="42"/>
    </row>
    <row r="222" spans="11:202" s="32" customFormat="1" x14ac:dyDescent="0.2">
      <c r="K222" s="35"/>
      <c r="GT222" s="42"/>
    </row>
    <row r="223" spans="11:202" s="32" customFormat="1" x14ac:dyDescent="0.2">
      <c r="K223" s="35"/>
      <c r="GT223" s="42"/>
    </row>
    <row r="224" spans="11:202" s="32" customFormat="1" x14ac:dyDescent="0.2">
      <c r="K224" s="35"/>
      <c r="GT224" s="42"/>
    </row>
    <row r="225" spans="11:202" s="32" customFormat="1" x14ac:dyDescent="0.2">
      <c r="K225" s="35"/>
      <c r="GT225" s="42"/>
    </row>
    <row r="226" spans="11:202" s="32" customFormat="1" x14ac:dyDescent="0.2">
      <c r="K226" s="35"/>
      <c r="GT226" s="42"/>
    </row>
    <row r="227" spans="11:202" s="32" customFormat="1" x14ac:dyDescent="0.2">
      <c r="K227" s="35"/>
      <c r="GT227" s="42"/>
    </row>
    <row r="228" spans="11:202" s="32" customFormat="1" x14ac:dyDescent="0.2">
      <c r="K228" s="35"/>
      <c r="GT228" s="42"/>
    </row>
    <row r="229" spans="11:202" s="32" customFormat="1" x14ac:dyDescent="0.2">
      <c r="K229" s="35"/>
      <c r="GT229" s="42"/>
    </row>
    <row r="230" spans="11:202" s="32" customFormat="1" x14ac:dyDescent="0.2">
      <c r="K230" s="35"/>
      <c r="GT230" s="42"/>
    </row>
    <row r="231" spans="11:202" s="32" customFormat="1" x14ac:dyDescent="0.2">
      <c r="K231" s="35"/>
      <c r="GT231" s="42"/>
    </row>
    <row r="232" spans="11:202" s="32" customFormat="1" x14ac:dyDescent="0.2">
      <c r="K232" s="35"/>
      <c r="GT232" s="42"/>
    </row>
    <row r="233" spans="11:202" s="32" customFormat="1" x14ac:dyDescent="0.2">
      <c r="K233" s="35"/>
      <c r="GT233" s="42"/>
    </row>
    <row r="234" spans="11:202" s="32" customFormat="1" x14ac:dyDescent="0.2">
      <c r="K234" s="35"/>
      <c r="GT234" s="42"/>
    </row>
    <row r="235" spans="11:202" s="32" customFormat="1" x14ac:dyDescent="0.2">
      <c r="K235" s="35"/>
      <c r="GT235" s="42"/>
    </row>
    <row r="236" spans="11:202" s="32" customFormat="1" x14ac:dyDescent="0.2">
      <c r="K236" s="35"/>
      <c r="GT236" s="42"/>
    </row>
    <row r="237" spans="11:202" s="32" customFormat="1" x14ac:dyDescent="0.2">
      <c r="K237" s="35"/>
      <c r="GT237" s="42"/>
    </row>
    <row r="238" spans="11:202" s="32" customFormat="1" x14ac:dyDescent="0.2">
      <c r="K238" s="35"/>
      <c r="GT238" s="42"/>
    </row>
    <row r="239" spans="11:202" s="32" customFormat="1" x14ac:dyDescent="0.2">
      <c r="K239" s="35"/>
      <c r="GT239" s="42"/>
    </row>
    <row r="240" spans="11:202" s="32" customFormat="1" x14ac:dyDescent="0.2">
      <c r="K240" s="35"/>
      <c r="GT240" s="42"/>
    </row>
    <row r="241" spans="11:202" s="32" customFormat="1" x14ac:dyDescent="0.2">
      <c r="K241" s="35"/>
      <c r="GT241" s="42"/>
    </row>
    <row r="242" spans="11:202" s="32" customFormat="1" x14ac:dyDescent="0.2">
      <c r="K242" s="35"/>
      <c r="GT242" s="42"/>
    </row>
    <row r="243" spans="11:202" s="32" customFormat="1" x14ac:dyDescent="0.2">
      <c r="K243" s="35"/>
      <c r="GT243" s="42"/>
    </row>
    <row r="244" spans="11:202" s="32" customFormat="1" x14ac:dyDescent="0.2">
      <c r="K244" s="35"/>
      <c r="GT244" s="42"/>
    </row>
    <row r="245" spans="11:202" s="32" customFormat="1" x14ac:dyDescent="0.2">
      <c r="K245" s="35"/>
      <c r="GT245" s="42"/>
    </row>
    <row r="246" spans="11:202" s="32" customFormat="1" x14ac:dyDescent="0.2">
      <c r="K246" s="35"/>
      <c r="GT246" s="42"/>
    </row>
    <row r="247" spans="11:202" s="32" customFormat="1" x14ac:dyDescent="0.2">
      <c r="K247" s="35"/>
      <c r="GT247" s="42"/>
    </row>
    <row r="248" spans="11:202" s="32" customFormat="1" x14ac:dyDescent="0.2">
      <c r="K248" s="35"/>
      <c r="GT248" s="42"/>
    </row>
    <row r="249" spans="11:202" s="32" customFormat="1" x14ac:dyDescent="0.2">
      <c r="K249" s="35"/>
      <c r="GT249" s="42"/>
    </row>
    <row r="250" spans="11:202" s="32" customFormat="1" x14ac:dyDescent="0.2">
      <c r="K250" s="35"/>
      <c r="GT250" s="42"/>
    </row>
    <row r="251" spans="11:202" s="32" customFormat="1" x14ac:dyDescent="0.2">
      <c r="K251" s="35"/>
      <c r="GT251" s="42"/>
    </row>
    <row r="252" spans="11:202" s="32" customFormat="1" x14ac:dyDescent="0.2">
      <c r="K252" s="35"/>
      <c r="GT252" s="42"/>
    </row>
    <row r="253" spans="11:202" s="32" customFormat="1" x14ac:dyDescent="0.2">
      <c r="K253" s="35"/>
      <c r="GT253" s="42"/>
    </row>
    <row r="254" spans="11:202" s="32" customFormat="1" x14ac:dyDescent="0.2">
      <c r="K254" s="35"/>
      <c r="GT254" s="42"/>
    </row>
    <row r="255" spans="11:202" s="32" customFormat="1" x14ac:dyDescent="0.2">
      <c r="K255" s="35"/>
      <c r="GT255" s="42"/>
    </row>
    <row r="256" spans="11:202" s="32" customFormat="1" x14ac:dyDescent="0.2">
      <c r="K256" s="35"/>
      <c r="GT256" s="42"/>
    </row>
    <row r="257" spans="11:202" s="32" customFormat="1" x14ac:dyDescent="0.2">
      <c r="K257" s="35"/>
      <c r="GT257" s="42"/>
    </row>
    <row r="258" spans="11:202" s="32" customFormat="1" x14ac:dyDescent="0.2">
      <c r="K258" s="35"/>
      <c r="GT258" s="42"/>
    </row>
    <row r="259" spans="11:202" s="32" customFormat="1" x14ac:dyDescent="0.2">
      <c r="K259" s="35"/>
      <c r="GT259" s="42"/>
    </row>
    <row r="260" spans="11:202" s="32" customFormat="1" x14ac:dyDescent="0.2">
      <c r="K260" s="35"/>
      <c r="GT260" s="42"/>
    </row>
    <row r="261" spans="11:202" s="32" customFormat="1" x14ac:dyDescent="0.2">
      <c r="K261" s="35"/>
      <c r="GT261" s="42"/>
    </row>
    <row r="262" spans="11:202" s="32" customFormat="1" x14ac:dyDescent="0.2">
      <c r="K262" s="35"/>
      <c r="GT262" s="42"/>
    </row>
    <row r="263" spans="11:202" s="32" customFormat="1" x14ac:dyDescent="0.2">
      <c r="K263" s="35"/>
      <c r="GT263" s="42"/>
    </row>
    <row r="264" spans="11:202" s="32" customFormat="1" x14ac:dyDescent="0.2">
      <c r="K264" s="35"/>
      <c r="GT264" s="42"/>
    </row>
    <row r="265" spans="11:202" s="32" customFormat="1" x14ac:dyDescent="0.2">
      <c r="K265" s="35"/>
      <c r="GT265" s="42"/>
    </row>
    <row r="266" spans="11:202" s="32" customFormat="1" x14ac:dyDescent="0.2">
      <c r="K266" s="35"/>
      <c r="GT266" s="42"/>
    </row>
    <row r="267" spans="11:202" s="32" customFormat="1" x14ac:dyDescent="0.2">
      <c r="K267" s="35"/>
      <c r="GT267" s="42"/>
    </row>
    <row r="268" spans="11:202" s="32" customFormat="1" x14ac:dyDescent="0.2">
      <c r="K268" s="35"/>
      <c r="GT268" s="42"/>
    </row>
    <row r="269" spans="11:202" s="32" customFormat="1" x14ac:dyDescent="0.2">
      <c r="K269" s="35"/>
      <c r="GT269" s="42"/>
    </row>
    <row r="270" spans="11:202" s="32" customFormat="1" x14ac:dyDescent="0.2">
      <c r="K270" s="35"/>
      <c r="GT270" s="42"/>
    </row>
    <row r="271" spans="11:202" s="32" customFormat="1" x14ac:dyDescent="0.2">
      <c r="K271" s="35"/>
      <c r="GT271" s="42"/>
    </row>
    <row r="272" spans="11:202" s="32" customFormat="1" x14ac:dyDescent="0.2">
      <c r="K272" s="35"/>
      <c r="GT272" s="42"/>
    </row>
    <row r="273" spans="11:202" s="32" customFormat="1" x14ac:dyDescent="0.2">
      <c r="K273" s="35"/>
      <c r="GT273" s="42"/>
    </row>
    <row r="274" spans="11:202" s="32" customFormat="1" x14ac:dyDescent="0.2">
      <c r="K274" s="35"/>
      <c r="GT274" s="42"/>
    </row>
    <row r="275" spans="11:202" s="32" customFormat="1" x14ac:dyDescent="0.2">
      <c r="K275" s="35"/>
      <c r="GT275" s="42"/>
    </row>
    <row r="276" spans="11:202" s="32" customFormat="1" x14ac:dyDescent="0.2">
      <c r="K276" s="35"/>
      <c r="GT276" s="42"/>
    </row>
    <row r="277" spans="11:202" s="32" customFormat="1" x14ac:dyDescent="0.2">
      <c r="K277" s="35"/>
      <c r="GT277" s="42"/>
    </row>
    <row r="278" spans="11:202" s="32" customFormat="1" x14ac:dyDescent="0.2">
      <c r="K278" s="35"/>
      <c r="GT278" s="42"/>
    </row>
    <row r="279" spans="11:202" s="32" customFormat="1" x14ac:dyDescent="0.2">
      <c r="K279" s="35"/>
      <c r="GT279" s="42"/>
    </row>
    <row r="280" spans="11:202" s="32" customFormat="1" x14ac:dyDescent="0.2">
      <c r="K280" s="35"/>
      <c r="GT280" s="42"/>
    </row>
    <row r="281" spans="11:202" s="32" customFormat="1" x14ac:dyDescent="0.2">
      <c r="K281" s="35"/>
      <c r="GT281" s="42"/>
    </row>
    <row r="282" spans="11:202" s="32" customFormat="1" x14ac:dyDescent="0.2">
      <c r="K282" s="35"/>
      <c r="GT282" s="42"/>
    </row>
    <row r="283" spans="11:202" s="32" customFormat="1" x14ac:dyDescent="0.2">
      <c r="K283" s="35"/>
      <c r="GT283" s="42"/>
    </row>
    <row r="284" spans="11:202" s="32" customFormat="1" x14ac:dyDescent="0.2">
      <c r="K284" s="35"/>
      <c r="GT284" s="42"/>
    </row>
    <row r="285" spans="11:202" s="32" customFormat="1" x14ac:dyDescent="0.2">
      <c r="K285" s="35"/>
      <c r="GT285" s="42"/>
    </row>
    <row r="286" spans="11:202" s="32" customFormat="1" x14ac:dyDescent="0.2">
      <c r="K286" s="35"/>
      <c r="GT286" s="42"/>
    </row>
    <row r="287" spans="11:202" s="32" customFormat="1" x14ac:dyDescent="0.2">
      <c r="K287" s="35"/>
      <c r="GT287" s="42"/>
    </row>
    <row r="288" spans="11:202" s="32" customFormat="1" x14ac:dyDescent="0.2">
      <c r="K288" s="35"/>
      <c r="GT288" s="42"/>
    </row>
    <row r="289" spans="11:202" s="32" customFormat="1" x14ac:dyDescent="0.2">
      <c r="K289" s="35"/>
      <c r="GT289" s="42"/>
    </row>
    <row r="290" spans="11:202" s="32" customFormat="1" x14ac:dyDescent="0.2">
      <c r="K290" s="35"/>
      <c r="GT290" s="42"/>
    </row>
    <row r="291" spans="11:202" s="32" customFormat="1" x14ac:dyDescent="0.2">
      <c r="K291" s="35"/>
      <c r="GT291" s="42"/>
    </row>
    <row r="292" spans="11:202" s="32" customFormat="1" x14ac:dyDescent="0.2">
      <c r="K292" s="35"/>
      <c r="GT292" s="42"/>
    </row>
    <row r="293" spans="11:202" s="32" customFormat="1" x14ac:dyDescent="0.2">
      <c r="K293" s="35"/>
      <c r="GT293" s="42"/>
    </row>
    <row r="294" spans="11:202" s="32" customFormat="1" x14ac:dyDescent="0.2">
      <c r="K294" s="35"/>
      <c r="GT294" s="42"/>
    </row>
    <row r="295" spans="11:202" s="32" customFormat="1" x14ac:dyDescent="0.2">
      <c r="K295" s="35"/>
      <c r="GT295" s="42"/>
    </row>
    <row r="296" spans="11:202" s="32" customFormat="1" x14ac:dyDescent="0.2">
      <c r="K296" s="35"/>
      <c r="GT296" s="42"/>
    </row>
    <row r="297" spans="11:202" s="32" customFormat="1" x14ac:dyDescent="0.2">
      <c r="K297" s="35"/>
      <c r="GT297" s="42"/>
    </row>
    <row r="298" spans="11:202" s="32" customFormat="1" x14ac:dyDescent="0.2">
      <c r="K298" s="35"/>
      <c r="GT298" s="42"/>
    </row>
    <row r="299" spans="11:202" s="32" customFormat="1" x14ac:dyDescent="0.2">
      <c r="K299" s="35"/>
      <c r="GT299" s="42"/>
    </row>
    <row r="300" spans="11:202" s="32" customFormat="1" x14ac:dyDescent="0.2">
      <c r="K300" s="35"/>
      <c r="GT300" s="42"/>
    </row>
    <row r="301" spans="11:202" s="32" customFormat="1" x14ac:dyDescent="0.2">
      <c r="K301" s="35"/>
      <c r="GT301" s="42"/>
    </row>
    <row r="302" spans="11:202" s="32" customFormat="1" x14ac:dyDescent="0.2">
      <c r="K302" s="35"/>
      <c r="GT302" s="42"/>
    </row>
    <row r="303" spans="11:202" s="32" customFormat="1" x14ac:dyDescent="0.2">
      <c r="K303" s="35"/>
      <c r="GT303" s="42"/>
    </row>
    <row r="304" spans="11:202" s="32" customFormat="1" x14ac:dyDescent="0.2">
      <c r="K304" s="35"/>
      <c r="GT304" s="42"/>
    </row>
    <row r="305" spans="11:202" s="32" customFormat="1" x14ac:dyDescent="0.2">
      <c r="K305" s="35"/>
      <c r="GT305" s="42"/>
    </row>
    <row r="306" spans="11:202" s="32" customFormat="1" x14ac:dyDescent="0.2">
      <c r="K306" s="35"/>
      <c r="GT306" s="42"/>
    </row>
    <row r="307" spans="11:202" s="32" customFormat="1" x14ac:dyDescent="0.2">
      <c r="K307" s="35"/>
      <c r="GT307" s="42"/>
    </row>
    <row r="308" spans="11:202" s="32" customFormat="1" x14ac:dyDescent="0.2">
      <c r="K308" s="35"/>
      <c r="GT308" s="42"/>
    </row>
    <row r="309" spans="11:202" s="32" customFormat="1" x14ac:dyDescent="0.2">
      <c r="K309" s="35"/>
      <c r="GT309" s="42"/>
    </row>
    <row r="310" spans="11:202" s="32" customFormat="1" x14ac:dyDescent="0.2">
      <c r="K310" s="35"/>
      <c r="GT310" s="42"/>
    </row>
    <row r="311" spans="11:202" s="32" customFormat="1" x14ac:dyDescent="0.2">
      <c r="K311" s="35"/>
      <c r="GT311" s="42"/>
    </row>
    <row r="312" spans="11:202" s="32" customFormat="1" x14ac:dyDescent="0.2">
      <c r="K312" s="35"/>
      <c r="GT312" s="42"/>
    </row>
    <row r="313" spans="11:202" s="32" customFormat="1" x14ac:dyDescent="0.2">
      <c r="K313" s="35"/>
      <c r="GT313" s="42"/>
    </row>
    <row r="314" spans="11:202" s="32" customFormat="1" x14ac:dyDescent="0.2">
      <c r="K314" s="35"/>
      <c r="GT314" s="42"/>
    </row>
    <row r="315" spans="11:202" s="32" customFormat="1" x14ac:dyDescent="0.2">
      <c r="K315" s="35"/>
      <c r="GT315" s="42"/>
    </row>
    <row r="316" spans="11:202" s="32" customFormat="1" x14ac:dyDescent="0.2">
      <c r="K316" s="35"/>
      <c r="GT316" s="42"/>
    </row>
    <row r="317" spans="11:202" s="32" customFormat="1" x14ac:dyDescent="0.2">
      <c r="K317" s="35"/>
      <c r="GT317" s="42"/>
    </row>
    <row r="318" spans="11:202" s="32" customFormat="1" x14ac:dyDescent="0.2">
      <c r="K318" s="35"/>
      <c r="GT318" s="42"/>
    </row>
    <row r="319" spans="11:202" s="32" customFormat="1" x14ac:dyDescent="0.2">
      <c r="K319" s="35"/>
      <c r="GT319" s="42"/>
    </row>
    <row r="320" spans="11:202" s="32" customFormat="1" x14ac:dyDescent="0.2">
      <c r="K320" s="35"/>
      <c r="GT320" s="42"/>
    </row>
    <row r="321" spans="11:202" s="32" customFormat="1" x14ac:dyDescent="0.2">
      <c r="K321" s="35"/>
      <c r="GT321" s="42"/>
    </row>
    <row r="322" spans="11:202" s="32" customFormat="1" x14ac:dyDescent="0.2">
      <c r="K322" s="35"/>
      <c r="GT322" s="42"/>
    </row>
    <row r="323" spans="11:202" s="32" customFormat="1" x14ac:dyDescent="0.2">
      <c r="K323" s="35"/>
      <c r="GT323" s="42"/>
    </row>
    <row r="324" spans="11:202" s="32" customFormat="1" x14ac:dyDescent="0.2">
      <c r="K324" s="35"/>
      <c r="GT324" s="42"/>
    </row>
    <row r="325" spans="11:202" s="32" customFormat="1" x14ac:dyDescent="0.2">
      <c r="K325" s="35"/>
      <c r="GT325" s="42"/>
    </row>
    <row r="326" spans="11:202" s="32" customFormat="1" x14ac:dyDescent="0.2">
      <c r="K326" s="35"/>
      <c r="GT326" s="42"/>
    </row>
    <row r="327" spans="11:202" s="32" customFormat="1" x14ac:dyDescent="0.2">
      <c r="K327" s="35"/>
      <c r="GT327" s="42"/>
    </row>
    <row r="328" spans="11:202" s="32" customFormat="1" x14ac:dyDescent="0.2">
      <c r="K328" s="35"/>
      <c r="GT328" s="42"/>
    </row>
    <row r="329" spans="11:202" s="32" customFormat="1" x14ac:dyDescent="0.2">
      <c r="K329" s="35"/>
      <c r="GT329" s="42"/>
    </row>
    <row r="330" spans="11:202" s="32" customFormat="1" x14ac:dyDescent="0.2">
      <c r="K330" s="35"/>
      <c r="GT330" s="42"/>
    </row>
    <row r="331" spans="11:202" s="32" customFormat="1" x14ac:dyDescent="0.2">
      <c r="K331" s="35"/>
      <c r="GT331" s="42"/>
    </row>
    <row r="332" spans="11:202" s="32" customFormat="1" x14ac:dyDescent="0.2">
      <c r="K332" s="35"/>
      <c r="GT332" s="42"/>
    </row>
    <row r="333" spans="11:202" s="32" customFormat="1" x14ac:dyDescent="0.2">
      <c r="K333" s="35"/>
      <c r="GT333" s="42"/>
    </row>
    <row r="334" spans="11:202" s="32" customFormat="1" x14ac:dyDescent="0.2">
      <c r="K334" s="35"/>
      <c r="GT334" s="42"/>
    </row>
    <row r="335" spans="11:202" s="32" customFormat="1" x14ac:dyDescent="0.2">
      <c r="K335" s="35"/>
      <c r="GT335" s="42"/>
    </row>
    <row r="336" spans="11:202" s="32" customFormat="1" x14ac:dyDescent="0.2">
      <c r="K336" s="35"/>
      <c r="GT336" s="42"/>
    </row>
    <row r="337" spans="11:202" s="32" customFormat="1" x14ac:dyDescent="0.2">
      <c r="K337" s="35"/>
      <c r="GT337" s="42"/>
    </row>
    <row r="338" spans="11:202" s="32" customFormat="1" x14ac:dyDescent="0.2">
      <c r="K338" s="35"/>
      <c r="GT338" s="42"/>
    </row>
    <row r="339" spans="11:202" s="32" customFormat="1" x14ac:dyDescent="0.2">
      <c r="K339" s="35"/>
      <c r="GT339" s="42"/>
    </row>
    <row r="340" spans="11:202" s="32" customFormat="1" x14ac:dyDescent="0.2">
      <c r="K340" s="35"/>
      <c r="GT340" s="42"/>
    </row>
    <row r="341" spans="11:202" s="32" customFormat="1" x14ac:dyDescent="0.2">
      <c r="K341" s="35"/>
      <c r="GT341" s="42"/>
    </row>
    <row r="342" spans="11:202" s="32" customFormat="1" x14ac:dyDescent="0.2">
      <c r="K342" s="35"/>
      <c r="GT342" s="42"/>
    </row>
    <row r="343" spans="11:202" s="32" customFormat="1" x14ac:dyDescent="0.2">
      <c r="K343" s="35"/>
      <c r="GT343" s="42"/>
    </row>
    <row r="344" spans="11:202" s="32" customFormat="1" x14ac:dyDescent="0.2">
      <c r="K344" s="35"/>
      <c r="GT344" s="42"/>
    </row>
    <row r="345" spans="11:202" s="32" customFormat="1" x14ac:dyDescent="0.2">
      <c r="K345" s="35"/>
      <c r="GT345" s="42"/>
    </row>
    <row r="346" spans="11:202" s="32" customFormat="1" x14ac:dyDescent="0.2">
      <c r="K346" s="35"/>
      <c r="GT346" s="42"/>
    </row>
    <row r="347" spans="11:202" s="32" customFormat="1" x14ac:dyDescent="0.2">
      <c r="K347" s="35"/>
      <c r="GT347" s="42"/>
    </row>
    <row r="348" spans="11:202" s="32" customFormat="1" x14ac:dyDescent="0.2">
      <c r="K348" s="35"/>
      <c r="GT348" s="42"/>
    </row>
    <row r="349" spans="11:202" s="32" customFormat="1" x14ac:dyDescent="0.2">
      <c r="K349" s="35"/>
      <c r="GT349" s="42"/>
    </row>
    <row r="350" spans="11:202" s="32" customFormat="1" x14ac:dyDescent="0.2">
      <c r="K350" s="35"/>
      <c r="GT350" s="42"/>
    </row>
    <row r="351" spans="11:202" s="32" customFormat="1" x14ac:dyDescent="0.2">
      <c r="K351" s="35"/>
      <c r="GT351" s="42"/>
    </row>
    <row r="352" spans="11:202" s="32" customFormat="1" x14ac:dyDescent="0.2">
      <c r="K352" s="35"/>
      <c r="GT352" s="42"/>
    </row>
    <row r="353" spans="11:202" s="32" customFormat="1" x14ac:dyDescent="0.2">
      <c r="K353" s="35"/>
      <c r="GT353" s="42"/>
    </row>
    <row r="354" spans="11:202" s="32" customFormat="1" x14ac:dyDescent="0.2">
      <c r="K354" s="35"/>
      <c r="GT354" s="42"/>
    </row>
    <row r="355" spans="11:202" s="32" customFormat="1" x14ac:dyDescent="0.2">
      <c r="K355" s="35"/>
      <c r="GT355" s="42"/>
    </row>
    <row r="356" spans="11:202" s="32" customFormat="1" x14ac:dyDescent="0.2">
      <c r="K356" s="35"/>
      <c r="GT356" s="42"/>
    </row>
    <row r="357" spans="11:202" s="32" customFormat="1" x14ac:dyDescent="0.2">
      <c r="K357" s="35"/>
      <c r="GT357" s="42"/>
    </row>
    <row r="358" spans="11:202" s="32" customFormat="1" x14ac:dyDescent="0.2">
      <c r="K358" s="35"/>
      <c r="GT358" s="42"/>
    </row>
    <row r="359" spans="11:202" s="32" customFormat="1" x14ac:dyDescent="0.2">
      <c r="K359" s="35"/>
      <c r="GT359" s="42"/>
    </row>
    <row r="360" spans="11:202" s="32" customFormat="1" x14ac:dyDescent="0.2">
      <c r="K360" s="35"/>
      <c r="GT360" s="42"/>
    </row>
    <row r="361" spans="11:202" s="32" customFormat="1" x14ac:dyDescent="0.2">
      <c r="K361" s="35"/>
      <c r="GT361" s="42"/>
    </row>
    <row r="362" spans="11:202" s="32" customFormat="1" x14ac:dyDescent="0.2">
      <c r="K362" s="35"/>
      <c r="GT362" s="42"/>
    </row>
    <row r="363" spans="11:202" s="32" customFormat="1" x14ac:dyDescent="0.2">
      <c r="K363" s="35"/>
      <c r="GT363" s="42"/>
    </row>
    <row r="364" spans="11:202" s="32" customFormat="1" x14ac:dyDescent="0.2">
      <c r="K364" s="35"/>
      <c r="GT364" s="42"/>
    </row>
    <row r="365" spans="11:202" s="32" customFormat="1" x14ac:dyDescent="0.2">
      <c r="K365" s="35"/>
      <c r="GT365" s="42"/>
    </row>
    <row r="366" spans="11:202" s="32" customFormat="1" x14ac:dyDescent="0.2">
      <c r="K366" s="35"/>
      <c r="GT366" s="42"/>
    </row>
    <row r="367" spans="11:202" s="32" customFormat="1" x14ac:dyDescent="0.2">
      <c r="K367" s="35"/>
      <c r="GT367" s="42"/>
    </row>
    <row r="368" spans="11:202" s="32" customFormat="1" x14ac:dyDescent="0.2">
      <c r="K368" s="35"/>
      <c r="GT368" s="42"/>
    </row>
    <row r="369" spans="11:202" s="32" customFormat="1" x14ac:dyDescent="0.2">
      <c r="K369" s="35"/>
      <c r="GT369" s="42"/>
    </row>
    <row r="370" spans="11:202" s="32" customFormat="1" x14ac:dyDescent="0.2">
      <c r="K370" s="35"/>
      <c r="GT370" s="42"/>
    </row>
    <row r="371" spans="11:202" s="32" customFormat="1" x14ac:dyDescent="0.2">
      <c r="K371" s="35"/>
      <c r="GT371" s="42"/>
    </row>
    <row r="372" spans="11:202" s="32" customFormat="1" x14ac:dyDescent="0.2">
      <c r="K372" s="35"/>
      <c r="GT372" s="42"/>
    </row>
    <row r="373" spans="11:202" s="32" customFormat="1" x14ac:dyDescent="0.2">
      <c r="K373" s="35"/>
      <c r="GT373" s="42"/>
    </row>
    <row r="374" spans="11:202" s="32" customFormat="1" x14ac:dyDescent="0.2">
      <c r="K374" s="35"/>
      <c r="GT374" s="42"/>
    </row>
    <row r="375" spans="11:202" s="32" customFormat="1" x14ac:dyDescent="0.2">
      <c r="K375" s="35"/>
      <c r="GT375" s="42"/>
    </row>
    <row r="376" spans="11:202" s="32" customFormat="1" x14ac:dyDescent="0.2">
      <c r="K376" s="35"/>
      <c r="GT376" s="42"/>
    </row>
    <row r="377" spans="11:202" s="32" customFormat="1" x14ac:dyDescent="0.2">
      <c r="K377" s="35"/>
      <c r="GT377" s="42"/>
    </row>
    <row r="378" spans="11:202" s="32" customFormat="1" x14ac:dyDescent="0.2">
      <c r="K378" s="35"/>
      <c r="GT378" s="42"/>
    </row>
    <row r="379" spans="11:202" s="32" customFormat="1" x14ac:dyDescent="0.2">
      <c r="K379" s="35"/>
      <c r="GT379" s="42"/>
    </row>
    <row r="380" spans="11:202" s="32" customFormat="1" x14ac:dyDescent="0.2">
      <c r="K380" s="35"/>
      <c r="GT380" s="42"/>
    </row>
    <row r="381" spans="11:202" s="32" customFormat="1" x14ac:dyDescent="0.2">
      <c r="K381" s="35"/>
      <c r="GT381" s="42"/>
    </row>
    <row r="382" spans="11:202" s="32" customFormat="1" x14ac:dyDescent="0.2">
      <c r="K382" s="35"/>
      <c r="GT382" s="42"/>
    </row>
    <row r="383" spans="11:202" s="32" customFormat="1" x14ac:dyDescent="0.2">
      <c r="K383" s="35"/>
      <c r="GT383" s="42"/>
    </row>
    <row r="384" spans="11:202" s="32" customFormat="1" x14ac:dyDescent="0.2">
      <c r="K384" s="35"/>
      <c r="GT384" s="42"/>
    </row>
    <row r="385" spans="11:202" s="32" customFormat="1" x14ac:dyDescent="0.2">
      <c r="K385" s="35"/>
      <c r="GT385" s="42"/>
    </row>
    <row r="386" spans="11:202" s="32" customFormat="1" x14ac:dyDescent="0.2">
      <c r="K386" s="35"/>
      <c r="GT386" s="42"/>
    </row>
    <row r="387" spans="11:202" s="32" customFormat="1" x14ac:dyDescent="0.2">
      <c r="K387" s="35"/>
      <c r="GT387" s="42"/>
    </row>
    <row r="388" spans="11:202" s="32" customFormat="1" x14ac:dyDescent="0.2">
      <c r="K388" s="35"/>
      <c r="GT388" s="42"/>
    </row>
    <row r="389" spans="11:202" s="32" customFormat="1" x14ac:dyDescent="0.2">
      <c r="K389" s="35"/>
      <c r="GT389" s="42"/>
    </row>
    <row r="390" spans="11:202" s="32" customFormat="1" x14ac:dyDescent="0.2">
      <c r="K390" s="35"/>
      <c r="GT390" s="42"/>
    </row>
    <row r="391" spans="11:202" s="32" customFormat="1" x14ac:dyDescent="0.2">
      <c r="K391" s="35"/>
      <c r="GT391" s="42"/>
    </row>
    <row r="392" spans="11:202" s="32" customFormat="1" x14ac:dyDescent="0.2">
      <c r="K392" s="35"/>
      <c r="GT392" s="42"/>
    </row>
    <row r="393" spans="11:202" s="32" customFormat="1" x14ac:dyDescent="0.2">
      <c r="K393" s="35"/>
      <c r="GT393" s="42"/>
    </row>
    <row r="394" spans="11:202" s="32" customFormat="1" x14ac:dyDescent="0.2">
      <c r="K394" s="35"/>
      <c r="GT394" s="42"/>
    </row>
    <row r="395" spans="11:202" s="32" customFormat="1" x14ac:dyDescent="0.2">
      <c r="K395" s="35"/>
      <c r="GT395" s="42"/>
    </row>
    <row r="396" spans="11:202" s="32" customFormat="1" x14ac:dyDescent="0.2">
      <c r="K396" s="35"/>
      <c r="GT396" s="42"/>
    </row>
    <row r="397" spans="11:202" s="32" customFormat="1" x14ac:dyDescent="0.2">
      <c r="K397" s="35"/>
      <c r="GT397" s="42"/>
    </row>
    <row r="398" spans="11:202" s="32" customFormat="1" x14ac:dyDescent="0.2">
      <c r="K398" s="35"/>
      <c r="GT398" s="42"/>
    </row>
    <row r="399" spans="11:202" s="32" customFormat="1" x14ac:dyDescent="0.2">
      <c r="K399" s="35"/>
      <c r="GT399" s="42"/>
    </row>
    <row r="400" spans="11:202" s="32" customFormat="1" x14ac:dyDescent="0.2">
      <c r="K400" s="35"/>
      <c r="GT400" s="42"/>
    </row>
    <row r="401" spans="11:202" s="32" customFormat="1" x14ac:dyDescent="0.2">
      <c r="K401" s="35"/>
      <c r="GT401" s="42"/>
    </row>
    <row r="402" spans="11:202" s="32" customFormat="1" x14ac:dyDescent="0.2">
      <c r="K402" s="35"/>
      <c r="GT402" s="42"/>
    </row>
    <row r="403" spans="11:202" s="32" customFormat="1" x14ac:dyDescent="0.2">
      <c r="K403" s="35"/>
      <c r="GT403" s="42"/>
    </row>
    <row r="404" spans="11:202" s="32" customFormat="1" x14ac:dyDescent="0.2">
      <c r="K404" s="35"/>
      <c r="GT404" s="42"/>
    </row>
    <row r="405" spans="11:202" s="32" customFormat="1" x14ac:dyDescent="0.2">
      <c r="K405" s="35"/>
      <c r="GT405" s="42"/>
    </row>
    <row r="406" spans="11:202" s="32" customFormat="1" x14ac:dyDescent="0.2">
      <c r="K406" s="35"/>
      <c r="GT406" s="42"/>
    </row>
    <row r="407" spans="11:202" s="32" customFormat="1" x14ac:dyDescent="0.2">
      <c r="K407" s="35"/>
      <c r="GT407" s="42"/>
    </row>
    <row r="408" spans="11:202" s="32" customFormat="1" x14ac:dyDescent="0.2">
      <c r="K408" s="35"/>
      <c r="GT408" s="42"/>
    </row>
    <row r="409" spans="11:202" s="32" customFormat="1" x14ac:dyDescent="0.2">
      <c r="K409" s="35"/>
      <c r="GT409" s="42"/>
    </row>
    <row r="410" spans="11:202" s="32" customFormat="1" x14ac:dyDescent="0.2">
      <c r="K410" s="35"/>
      <c r="GT410" s="42"/>
    </row>
    <row r="411" spans="11:202" s="32" customFormat="1" x14ac:dyDescent="0.2">
      <c r="K411" s="35"/>
      <c r="GT411" s="42"/>
    </row>
    <row r="412" spans="11:202" s="32" customFormat="1" x14ac:dyDescent="0.2">
      <c r="K412" s="35"/>
      <c r="GT412" s="42"/>
    </row>
    <row r="413" spans="11:202" s="32" customFormat="1" x14ac:dyDescent="0.2">
      <c r="K413" s="35"/>
      <c r="GT413" s="42"/>
    </row>
    <row r="414" spans="11:202" s="32" customFormat="1" x14ac:dyDescent="0.2">
      <c r="K414" s="35"/>
      <c r="GT414" s="42"/>
    </row>
    <row r="415" spans="11:202" s="32" customFormat="1" x14ac:dyDescent="0.2">
      <c r="K415" s="35"/>
      <c r="GT415" s="42"/>
    </row>
    <row r="416" spans="11:202" s="32" customFormat="1" x14ac:dyDescent="0.2">
      <c r="K416" s="35"/>
      <c r="GT416" s="42"/>
    </row>
    <row r="417" spans="11:202" s="32" customFormat="1" x14ac:dyDescent="0.2">
      <c r="K417" s="35"/>
      <c r="GT417" s="42"/>
    </row>
    <row r="418" spans="11:202" s="32" customFormat="1" x14ac:dyDescent="0.2">
      <c r="K418" s="35"/>
      <c r="GT418" s="42"/>
    </row>
    <row r="419" spans="11:202" s="32" customFormat="1" x14ac:dyDescent="0.2">
      <c r="K419" s="35"/>
      <c r="GT419" s="42"/>
    </row>
    <row r="420" spans="11:202" s="32" customFormat="1" x14ac:dyDescent="0.2">
      <c r="K420" s="35"/>
      <c r="GT420" s="42"/>
    </row>
    <row r="421" spans="11:202" s="32" customFormat="1" x14ac:dyDescent="0.2">
      <c r="K421" s="35"/>
      <c r="GT421" s="42"/>
    </row>
    <row r="422" spans="11:202" s="32" customFormat="1" x14ac:dyDescent="0.2">
      <c r="K422" s="35"/>
      <c r="GT422" s="42"/>
    </row>
    <row r="423" spans="11:202" s="32" customFormat="1" x14ac:dyDescent="0.2">
      <c r="K423" s="35"/>
      <c r="GT423" s="42"/>
    </row>
    <row r="424" spans="11:202" s="32" customFormat="1" x14ac:dyDescent="0.2">
      <c r="K424" s="35"/>
      <c r="GT424" s="42"/>
    </row>
    <row r="425" spans="11:202" s="32" customFormat="1" x14ac:dyDescent="0.2">
      <c r="K425" s="35"/>
      <c r="GT425" s="42"/>
    </row>
    <row r="426" spans="11:202" s="32" customFormat="1" x14ac:dyDescent="0.2">
      <c r="K426" s="35"/>
      <c r="GT426" s="42"/>
    </row>
    <row r="427" spans="11:202" s="32" customFormat="1" x14ac:dyDescent="0.2">
      <c r="K427" s="35"/>
      <c r="GT427" s="42"/>
    </row>
    <row r="428" spans="11:202" s="32" customFormat="1" x14ac:dyDescent="0.2">
      <c r="K428" s="35"/>
      <c r="GT428" s="42"/>
    </row>
    <row r="429" spans="11:202" s="32" customFormat="1" x14ac:dyDescent="0.2">
      <c r="K429" s="35"/>
      <c r="GT429" s="42"/>
    </row>
    <row r="430" spans="11:202" s="32" customFormat="1" x14ac:dyDescent="0.2">
      <c r="K430" s="35"/>
      <c r="GT430" s="42"/>
    </row>
    <row r="431" spans="11:202" s="32" customFormat="1" x14ac:dyDescent="0.2">
      <c r="K431" s="35"/>
      <c r="GT431" s="42"/>
    </row>
    <row r="432" spans="11:202" s="32" customFormat="1" x14ac:dyDescent="0.2">
      <c r="K432" s="35"/>
      <c r="GT432" s="42"/>
    </row>
    <row r="433" spans="11:202" s="32" customFormat="1" x14ac:dyDescent="0.2">
      <c r="K433" s="35"/>
      <c r="GT433" s="42"/>
    </row>
    <row r="434" spans="11:202" s="32" customFormat="1" x14ac:dyDescent="0.2">
      <c r="K434" s="35"/>
      <c r="GT434" s="42"/>
    </row>
    <row r="435" spans="11:202" s="32" customFormat="1" x14ac:dyDescent="0.2">
      <c r="K435" s="35"/>
      <c r="GT435" s="42"/>
    </row>
    <row r="436" spans="11:202" s="32" customFormat="1" x14ac:dyDescent="0.2">
      <c r="K436" s="35"/>
      <c r="GT436" s="42"/>
    </row>
    <row r="437" spans="11:202" s="32" customFormat="1" x14ac:dyDescent="0.2">
      <c r="K437" s="35"/>
      <c r="GT437" s="42"/>
    </row>
    <row r="438" spans="11:202" s="32" customFormat="1" x14ac:dyDescent="0.2">
      <c r="K438" s="35"/>
      <c r="GT438" s="42"/>
    </row>
    <row r="439" spans="11:202" s="32" customFormat="1" x14ac:dyDescent="0.2">
      <c r="K439" s="35"/>
      <c r="GT439" s="42"/>
    </row>
    <row r="440" spans="11:202" s="32" customFormat="1" x14ac:dyDescent="0.2">
      <c r="K440" s="35"/>
      <c r="GT440" s="42"/>
    </row>
    <row r="441" spans="11:202" s="32" customFormat="1" x14ac:dyDescent="0.2">
      <c r="K441" s="35"/>
      <c r="GT441" s="42"/>
    </row>
    <row r="442" spans="11:202" s="32" customFormat="1" x14ac:dyDescent="0.2">
      <c r="K442" s="35"/>
      <c r="GT442" s="42"/>
    </row>
    <row r="443" spans="11:202" s="32" customFormat="1" x14ac:dyDescent="0.2">
      <c r="K443" s="35"/>
      <c r="GT443" s="42"/>
    </row>
    <row r="444" spans="11:202" s="32" customFormat="1" x14ac:dyDescent="0.2">
      <c r="K444" s="35"/>
      <c r="GT444" s="42"/>
    </row>
    <row r="445" spans="11:202" s="32" customFormat="1" x14ac:dyDescent="0.2">
      <c r="K445" s="35"/>
      <c r="GT445" s="42"/>
    </row>
    <row r="446" spans="11:202" s="32" customFormat="1" x14ac:dyDescent="0.2">
      <c r="K446" s="35"/>
      <c r="GT446" s="42"/>
    </row>
    <row r="447" spans="11:202" s="32" customFormat="1" x14ac:dyDescent="0.2">
      <c r="K447" s="35"/>
      <c r="GT447" s="42"/>
    </row>
    <row r="448" spans="11:202" s="32" customFormat="1" x14ac:dyDescent="0.2">
      <c r="K448" s="35"/>
      <c r="GT448" s="42"/>
    </row>
    <row r="449" spans="11:202" s="32" customFormat="1" x14ac:dyDescent="0.2">
      <c r="K449" s="35"/>
      <c r="GT449" s="42"/>
    </row>
    <row r="450" spans="11:202" s="32" customFormat="1" x14ac:dyDescent="0.2">
      <c r="K450" s="35"/>
      <c r="GT450" s="42"/>
    </row>
    <row r="451" spans="11:202" s="32" customFormat="1" x14ac:dyDescent="0.2">
      <c r="K451" s="35"/>
      <c r="GT451" s="42"/>
    </row>
    <row r="452" spans="11:202" s="32" customFormat="1" x14ac:dyDescent="0.2">
      <c r="K452" s="35"/>
      <c r="GT452" s="42"/>
    </row>
    <row r="453" spans="11:202" s="32" customFormat="1" x14ac:dyDescent="0.2">
      <c r="K453" s="35"/>
      <c r="GT453" s="42"/>
    </row>
    <row r="454" spans="11:202" s="32" customFormat="1" x14ac:dyDescent="0.2">
      <c r="K454" s="35"/>
      <c r="GT454" s="42"/>
    </row>
    <row r="455" spans="11:202" s="32" customFormat="1" x14ac:dyDescent="0.2">
      <c r="K455" s="35"/>
      <c r="GT455" s="42"/>
    </row>
    <row r="456" spans="11:202" s="32" customFormat="1" x14ac:dyDescent="0.2">
      <c r="K456" s="35"/>
      <c r="GT456" s="42"/>
    </row>
    <row r="457" spans="11:202" s="32" customFormat="1" x14ac:dyDescent="0.2">
      <c r="K457" s="35"/>
      <c r="GT457" s="42"/>
    </row>
    <row r="458" spans="11:202" s="32" customFormat="1" x14ac:dyDescent="0.2">
      <c r="K458" s="35"/>
      <c r="GT458" s="42"/>
    </row>
    <row r="459" spans="11:202" s="32" customFormat="1" x14ac:dyDescent="0.2">
      <c r="K459" s="35"/>
      <c r="GT459" s="42"/>
    </row>
    <row r="460" spans="11:202" s="32" customFormat="1" x14ac:dyDescent="0.2">
      <c r="K460" s="35"/>
      <c r="GT460" s="42"/>
    </row>
    <row r="461" spans="11:202" s="32" customFormat="1" x14ac:dyDescent="0.2">
      <c r="K461" s="35"/>
      <c r="GT461" s="42"/>
    </row>
    <row r="462" spans="11:202" s="32" customFormat="1" x14ac:dyDescent="0.2">
      <c r="K462" s="35"/>
      <c r="GT462" s="42"/>
    </row>
    <row r="463" spans="11:202" s="32" customFormat="1" x14ac:dyDescent="0.2">
      <c r="K463" s="35"/>
      <c r="GT463" s="42"/>
    </row>
    <row r="464" spans="11:202" s="32" customFormat="1" x14ac:dyDescent="0.2">
      <c r="K464" s="35"/>
      <c r="GT464" s="42"/>
    </row>
    <row r="465" spans="11:202" s="32" customFormat="1" x14ac:dyDescent="0.2">
      <c r="K465" s="35"/>
      <c r="GT465" s="42"/>
    </row>
    <row r="466" spans="11:202" s="32" customFormat="1" x14ac:dyDescent="0.2">
      <c r="K466" s="35"/>
      <c r="GT466" s="42"/>
    </row>
    <row r="467" spans="11:202" s="32" customFormat="1" x14ac:dyDescent="0.2">
      <c r="K467" s="35"/>
      <c r="GT467" s="42"/>
    </row>
    <row r="468" spans="11:202" s="32" customFormat="1" x14ac:dyDescent="0.2">
      <c r="K468" s="35"/>
      <c r="GT468" s="42"/>
    </row>
    <row r="469" spans="11:202" s="32" customFormat="1" x14ac:dyDescent="0.2">
      <c r="K469" s="35"/>
      <c r="GT469" s="42"/>
    </row>
    <row r="470" spans="11:202" s="32" customFormat="1" x14ac:dyDescent="0.2">
      <c r="K470" s="35"/>
      <c r="GT470" s="42"/>
    </row>
    <row r="471" spans="11:202" s="32" customFormat="1" x14ac:dyDescent="0.2">
      <c r="K471" s="35"/>
      <c r="GT471" s="42"/>
    </row>
    <row r="472" spans="11:202" s="32" customFormat="1" x14ac:dyDescent="0.2">
      <c r="K472" s="35"/>
      <c r="GT472" s="42"/>
    </row>
    <row r="473" spans="11:202" x14ac:dyDescent="0.2">
      <c r="K473" s="35"/>
      <c r="L473" s="32"/>
      <c r="M473" s="32"/>
      <c r="N473" s="32"/>
      <c r="O473" s="32"/>
      <c r="P473" s="32"/>
      <c r="Q473" s="32"/>
      <c r="R473" s="32"/>
      <c r="S473" s="32"/>
      <c r="T473" s="32"/>
      <c r="U473" s="32"/>
      <c r="V473" s="32"/>
      <c r="W473" s="32"/>
      <c r="X473" s="32"/>
      <c r="Y473" s="32"/>
      <c r="Z473" s="32"/>
      <c r="AA473" s="32"/>
      <c r="AB473" s="32"/>
      <c r="AC473" s="32"/>
      <c r="AD473" s="32"/>
      <c r="AE473" s="32"/>
      <c r="AF473" s="32"/>
      <c r="AG473" s="32"/>
      <c r="AH473" s="32"/>
      <c r="AI473" s="32"/>
      <c r="AJ473" s="32"/>
      <c r="AK473" s="32"/>
      <c r="AL473" s="32"/>
      <c r="AM473" s="32"/>
      <c r="AN473" s="32"/>
      <c r="AO473" s="32"/>
      <c r="AP473" s="32"/>
      <c r="AQ473" s="32"/>
      <c r="AR473" s="32"/>
      <c r="AS473" s="32"/>
      <c r="AT473" s="32"/>
      <c r="AU473" s="32"/>
      <c r="AV473" s="32"/>
      <c r="AW473" s="32"/>
      <c r="AX473" s="32"/>
      <c r="AY473" s="32"/>
      <c r="AZ473" s="32"/>
      <c r="BA473" s="32"/>
      <c r="BB473" s="32"/>
      <c r="BC473" s="32"/>
      <c r="BD473" s="32"/>
      <c r="BE473" s="32"/>
      <c r="BF473" s="32"/>
      <c r="BG473" s="32"/>
      <c r="BH473" s="32"/>
      <c r="BI473" s="32"/>
      <c r="BJ473" s="32"/>
      <c r="BK473" s="32"/>
      <c r="BL473" s="32"/>
      <c r="BM473" s="32"/>
      <c r="BN473" s="32"/>
      <c r="BO473" s="32"/>
      <c r="BP473" s="32"/>
      <c r="BQ473" s="32"/>
      <c r="BR473" s="32"/>
      <c r="BS473" s="32"/>
      <c r="BT473" s="32"/>
      <c r="BU473" s="32"/>
      <c r="BV473" s="32"/>
      <c r="BW473" s="32"/>
      <c r="BX473" s="32"/>
      <c r="BY473" s="32"/>
      <c r="BZ473" s="32"/>
      <c r="CA473" s="32"/>
      <c r="CB473" s="32"/>
      <c r="CC473" s="32"/>
      <c r="CD473" s="32"/>
      <c r="CE473" s="32"/>
      <c r="CF473" s="32"/>
      <c r="CG473" s="32"/>
      <c r="CH473" s="32"/>
      <c r="CI473" s="32"/>
      <c r="CJ473" s="32"/>
      <c r="CK473" s="32"/>
      <c r="CL473" s="32"/>
      <c r="CM473" s="32"/>
      <c r="CN473" s="32"/>
      <c r="CO473" s="32"/>
      <c r="CP473" s="32"/>
      <c r="CQ473" s="32"/>
      <c r="CR473" s="32"/>
      <c r="CS473" s="32"/>
      <c r="CT473" s="32"/>
      <c r="CU473" s="32"/>
      <c r="CV473" s="32"/>
      <c r="CW473" s="32"/>
      <c r="CX473" s="32"/>
      <c r="CY473" s="32"/>
      <c r="CZ473" s="32"/>
      <c r="DA473" s="32"/>
      <c r="DB473" s="32"/>
      <c r="DC473" s="32"/>
      <c r="DD473" s="32"/>
      <c r="DE473" s="32"/>
      <c r="DF473" s="32"/>
      <c r="DG473" s="32"/>
      <c r="DH473" s="32"/>
      <c r="DI473" s="32"/>
      <c r="DJ473" s="32"/>
      <c r="DK473" s="32"/>
      <c r="DL473" s="32"/>
      <c r="DM473" s="32"/>
      <c r="DN473" s="32"/>
      <c r="DO473" s="32"/>
      <c r="DP473" s="32"/>
      <c r="DQ473" s="32"/>
      <c r="DR473" s="32"/>
      <c r="DS473" s="32"/>
      <c r="DT473" s="32"/>
      <c r="DU473" s="32"/>
      <c r="DV473" s="32"/>
      <c r="DW473" s="32"/>
      <c r="DX473" s="32"/>
      <c r="DY473" s="32"/>
      <c r="DZ473" s="32"/>
      <c r="EA473" s="32"/>
      <c r="EB473" s="32"/>
      <c r="EC473" s="32"/>
      <c r="ED473" s="32"/>
      <c r="EE473" s="32"/>
      <c r="EF473" s="32"/>
      <c r="EG473" s="32"/>
      <c r="EH473" s="32"/>
      <c r="EI473" s="32"/>
      <c r="EJ473" s="32"/>
      <c r="EK473" s="32"/>
      <c r="EL473" s="32"/>
      <c r="EM473" s="32"/>
      <c r="EN473" s="32"/>
      <c r="EO473" s="32"/>
      <c r="EP473" s="32"/>
      <c r="EQ473" s="32"/>
      <c r="ER473" s="32"/>
      <c r="ES473" s="32"/>
      <c r="ET473" s="32"/>
      <c r="EU473" s="32"/>
      <c r="EV473" s="32"/>
      <c r="EW473" s="32"/>
      <c r="EX473" s="32"/>
      <c r="EY473" s="32"/>
      <c r="EZ473" s="32"/>
      <c r="FA473" s="32"/>
      <c r="FB473" s="32"/>
      <c r="FC473" s="32"/>
      <c r="FD473" s="32"/>
      <c r="FE473" s="32"/>
      <c r="FF473" s="32"/>
      <c r="FG473" s="32"/>
      <c r="FH473" s="32"/>
      <c r="FI473" s="32"/>
      <c r="FJ473" s="32"/>
      <c r="FK473" s="32"/>
      <c r="FL473" s="32"/>
      <c r="FM473" s="32"/>
      <c r="FN473" s="32"/>
      <c r="FO473" s="32"/>
      <c r="FP473" s="32"/>
      <c r="FQ473" s="32"/>
      <c r="FR473" s="32"/>
      <c r="FS473" s="32"/>
      <c r="FT473" s="32"/>
      <c r="FU473" s="32"/>
      <c r="FV473" s="32"/>
      <c r="FW473" s="32"/>
      <c r="FX473" s="32"/>
      <c r="FY473" s="32"/>
      <c r="FZ473" s="32"/>
      <c r="GA473" s="32"/>
      <c r="GB473" s="32"/>
      <c r="GC473" s="32"/>
      <c r="GD473" s="32"/>
      <c r="GE473" s="32"/>
      <c r="GF473" s="32"/>
      <c r="GG473" s="32"/>
      <c r="GH473" s="32"/>
      <c r="GI473" s="32"/>
      <c r="GJ473" s="32"/>
      <c r="GK473" s="32"/>
      <c r="GL473" s="32"/>
      <c r="GM473" s="32"/>
      <c r="GN473" s="32"/>
      <c r="GO473" s="32"/>
      <c r="GP473" s="32"/>
      <c r="GQ473" s="32"/>
      <c r="GR473" s="32"/>
      <c r="GS473" s="32"/>
    </row>
    <row r="474" spans="11:202" x14ac:dyDescent="0.2">
      <c r="K474" s="35"/>
      <c r="L474" s="32"/>
      <c r="M474" s="32"/>
      <c r="N474" s="32"/>
      <c r="O474" s="32"/>
      <c r="P474" s="32"/>
      <c r="Q474" s="32"/>
      <c r="R474" s="32"/>
      <c r="S474" s="32"/>
      <c r="T474" s="32"/>
      <c r="U474" s="32"/>
      <c r="V474" s="32"/>
      <c r="W474" s="32"/>
      <c r="X474" s="32"/>
      <c r="Y474" s="32"/>
      <c r="Z474" s="32"/>
      <c r="AA474" s="32"/>
      <c r="AB474" s="32"/>
      <c r="AC474" s="32"/>
      <c r="AD474" s="32"/>
      <c r="AE474" s="32"/>
      <c r="AF474" s="32"/>
      <c r="AG474" s="32"/>
      <c r="AH474" s="32"/>
      <c r="AI474" s="32"/>
      <c r="AJ474" s="32"/>
      <c r="AK474" s="32"/>
      <c r="AL474" s="32"/>
      <c r="AM474" s="32"/>
      <c r="AN474" s="32"/>
      <c r="AO474" s="32"/>
      <c r="AP474" s="32"/>
      <c r="AQ474" s="32"/>
      <c r="AR474" s="32"/>
      <c r="AS474" s="32"/>
      <c r="AT474" s="32"/>
      <c r="AU474" s="32"/>
      <c r="AV474" s="32"/>
      <c r="AW474" s="32"/>
      <c r="AX474" s="32"/>
      <c r="AY474" s="32"/>
      <c r="AZ474" s="32"/>
      <c r="BA474" s="32"/>
      <c r="BB474" s="32"/>
      <c r="BC474" s="32"/>
      <c r="BD474" s="32"/>
      <c r="BE474" s="32"/>
      <c r="BF474" s="32"/>
      <c r="BG474" s="32"/>
      <c r="BH474" s="32"/>
      <c r="BI474" s="32"/>
      <c r="BJ474" s="32"/>
      <c r="BK474" s="32"/>
      <c r="BL474" s="32"/>
      <c r="BM474" s="32"/>
      <c r="BN474" s="32"/>
      <c r="BO474" s="32"/>
      <c r="BP474" s="32"/>
      <c r="BQ474" s="32"/>
      <c r="BR474" s="32"/>
      <c r="BS474" s="32"/>
      <c r="BT474" s="32"/>
      <c r="BU474" s="32"/>
      <c r="BV474" s="32"/>
      <c r="BW474" s="32"/>
      <c r="BX474" s="32"/>
      <c r="BY474" s="32"/>
      <c r="BZ474" s="32"/>
      <c r="CA474" s="32"/>
      <c r="CB474" s="32"/>
      <c r="CC474" s="32"/>
      <c r="CD474" s="32"/>
      <c r="CE474" s="32"/>
      <c r="CF474" s="32"/>
      <c r="CG474" s="32"/>
      <c r="CH474" s="32"/>
      <c r="CI474" s="32"/>
      <c r="CJ474" s="32"/>
      <c r="CK474" s="32"/>
      <c r="CL474" s="32"/>
      <c r="CM474" s="32"/>
      <c r="CN474" s="32"/>
      <c r="CO474" s="32"/>
      <c r="CP474" s="32"/>
      <c r="CQ474" s="32"/>
      <c r="CR474" s="32"/>
      <c r="CS474" s="32"/>
      <c r="CT474" s="32"/>
      <c r="CU474" s="32"/>
      <c r="CV474" s="32"/>
      <c r="CW474" s="32"/>
      <c r="CX474" s="32"/>
      <c r="CY474" s="32"/>
      <c r="CZ474" s="32"/>
      <c r="DA474" s="32"/>
      <c r="DB474" s="32"/>
      <c r="DC474" s="32"/>
      <c r="DD474" s="32"/>
      <c r="DE474" s="32"/>
      <c r="DF474" s="32"/>
      <c r="DG474" s="32"/>
      <c r="DH474" s="32"/>
      <c r="DI474" s="32"/>
      <c r="DJ474" s="32"/>
      <c r="DK474" s="32"/>
      <c r="DL474" s="32"/>
      <c r="DM474" s="32"/>
      <c r="DN474" s="32"/>
      <c r="DO474" s="32"/>
      <c r="DP474" s="32"/>
      <c r="DQ474" s="32"/>
      <c r="DR474" s="32"/>
      <c r="DS474" s="32"/>
      <c r="DT474" s="32"/>
      <c r="DU474" s="32"/>
      <c r="DV474" s="32"/>
      <c r="DW474" s="32"/>
      <c r="DX474" s="32"/>
      <c r="DY474" s="32"/>
      <c r="DZ474" s="32"/>
      <c r="EA474" s="32"/>
      <c r="EB474" s="32"/>
      <c r="EC474" s="32"/>
      <c r="ED474" s="32"/>
      <c r="EE474" s="32"/>
      <c r="EF474" s="32"/>
      <c r="EG474" s="32"/>
      <c r="EH474" s="32"/>
      <c r="EI474" s="32"/>
      <c r="EJ474" s="32"/>
      <c r="EK474" s="32"/>
      <c r="EL474" s="32"/>
      <c r="EM474" s="32"/>
      <c r="EN474" s="32"/>
      <c r="EO474" s="32"/>
      <c r="EP474" s="32"/>
      <c r="EQ474" s="32"/>
      <c r="ER474" s="32"/>
      <c r="ES474" s="32"/>
      <c r="ET474" s="32"/>
      <c r="EU474" s="32"/>
      <c r="EV474" s="32"/>
      <c r="EW474" s="32"/>
      <c r="EX474" s="32"/>
      <c r="EY474" s="32"/>
      <c r="EZ474" s="32"/>
      <c r="FA474" s="32"/>
      <c r="FB474" s="32"/>
      <c r="FC474" s="32"/>
      <c r="FD474" s="32"/>
      <c r="FE474" s="32"/>
      <c r="FF474" s="32"/>
      <c r="FG474" s="32"/>
      <c r="FH474" s="32"/>
      <c r="FI474" s="32"/>
      <c r="FJ474" s="32"/>
      <c r="FK474" s="32"/>
      <c r="FL474" s="32"/>
      <c r="FM474" s="32"/>
      <c r="FN474" s="32"/>
      <c r="FO474" s="32"/>
      <c r="FP474" s="32"/>
      <c r="FQ474" s="32"/>
      <c r="FR474" s="32"/>
      <c r="FS474" s="32"/>
      <c r="FT474" s="32"/>
      <c r="FU474" s="32"/>
      <c r="FV474" s="32"/>
      <c r="FW474" s="32"/>
      <c r="FX474" s="32"/>
      <c r="FY474" s="32"/>
      <c r="FZ474" s="32"/>
      <c r="GA474" s="32"/>
      <c r="GB474" s="32"/>
      <c r="GC474" s="32"/>
      <c r="GD474" s="32"/>
      <c r="GE474" s="32"/>
      <c r="GF474" s="32"/>
      <c r="GG474" s="32"/>
      <c r="GH474" s="32"/>
      <c r="GI474" s="32"/>
      <c r="GJ474" s="32"/>
      <c r="GK474" s="32"/>
      <c r="GL474" s="32"/>
      <c r="GM474" s="32"/>
      <c r="GN474" s="32"/>
      <c r="GO474" s="32"/>
      <c r="GP474" s="32"/>
      <c r="GQ474" s="32"/>
      <c r="GR474" s="32"/>
      <c r="GS474" s="32"/>
    </row>
    <row r="475" spans="11:202" x14ac:dyDescent="0.2">
      <c r="M475" s="32"/>
      <c r="N475" s="32"/>
      <c r="O475" s="32"/>
      <c r="P475" s="32"/>
      <c r="Q475" s="32"/>
      <c r="R475" s="32"/>
      <c r="S475" s="32"/>
    </row>
    <row r="476" spans="11:202" x14ac:dyDescent="0.2">
      <c r="M476" s="32"/>
      <c r="N476" s="32"/>
      <c r="O476" s="32"/>
      <c r="P476" s="32"/>
      <c r="Q476" s="32"/>
      <c r="R476" s="32"/>
      <c r="S476" s="32"/>
    </row>
  </sheetData>
  <mergeCells count="2">
    <mergeCell ref="M24:S24"/>
    <mergeCell ref="M25:M26"/>
  </mergeCells>
  <pageMargins left="0.75" right="0.75" top="1" bottom="1" header="0.5" footer="0.5"/>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F7B39-3313-48C2-A908-70880363B808}">
  <dimension ref="A1:BL256"/>
  <sheetViews>
    <sheetView workbookViewId="0"/>
  </sheetViews>
  <sheetFormatPr defaultRowHeight="12.75" x14ac:dyDescent="0.2"/>
  <cols>
    <col min="1" max="1" width="23.85546875" style="92" customWidth="1"/>
    <col min="2" max="2" width="18.140625" style="92" customWidth="1"/>
    <col min="3" max="3" width="27.42578125" style="92" customWidth="1"/>
    <col min="4" max="4" width="21.28515625" style="92" customWidth="1"/>
    <col min="5" max="5" width="22.42578125" style="92" customWidth="1"/>
    <col min="6" max="6" width="30" style="92" customWidth="1"/>
    <col min="7" max="7" width="9.140625" style="92"/>
    <col min="8" max="8" width="58.140625" style="92" customWidth="1"/>
    <col min="9" max="11" width="16.7109375" style="92" customWidth="1"/>
    <col min="12" max="12" width="9.140625" style="92"/>
    <col min="13" max="13" width="30" style="92" bestFit="1" customWidth="1"/>
    <col min="14" max="19" width="16.7109375" style="92" customWidth="1"/>
    <col min="20" max="20" width="9.140625" style="92"/>
    <col min="21" max="21" width="23.7109375" style="92" customWidth="1"/>
    <col min="22" max="26" width="16.7109375" style="92" customWidth="1"/>
    <col min="27" max="27" width="9.140625" style="92"/>
    <col min="28" max="28" width="36.7109375" style="92" customWidth="1"/>
    <col min="29" max="33" width="16.7109375" style="92" customWidth="1"/>
    <col min="34" max="34" width="9.140625" style="92"/>
    <col min="35" max="35" width="59.140625" style="92" customWidth="1"/>
    <col min="36" max="36" width="21" style="92" customWidth="1"/>
    <col min="37" max="38" width="16.7109375" style="92" customWidth="1"/>
    <col min="39" max="39" width="9.140625" style="92"/>
    <col min="40" max="40" width="24.7109375" style="92" bestFit="1" customWidth="1"/>
    <col min="41" max="48" width="16.7109375" style="92" customWidth="1"/>
    <col min="49" max="16384" width="9.140625" style="92"/>
  </cols>
  <sheetData>
    <row r="1" spans="1:64" x14ac:dyDescent="0.2">
      <c r="A1" s="101"/>
      <c r="B1" s="101"/>
      <c r="C1" s="101"/>
      <c r="D1" s="101"/>
      <c r="E1" s="101"/>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row>
    <row r="2" spans="1:64" ht="27.95" customHeight="1" x14ac:dyDescent="0.2">
      <c r="A2" s="299" t="s">
        <v>85</v>
      </c>
      <c r="B2" s="300"/>
      <c r="C2" s="300"/>
      <c r="D2" s="300"/>
      <c r="E2" s="300"/>
      <c r="F2" s="301"/>
      <c r="H2" s="299" t="s">
        <v>98</v>
      </c>
      <c r="I2" s="300"/>
      <c r="J2" s="300"/>
      <c r="K2" s="301"/>
      <c r="M2" s="303" t="s">
        <v>405</v>
      </c>
      <c r="N2" s="304"/>
      <c r="O2" s="304"/>
      <c r="P2" s="304"/>
      <c r="Q2" s="304"/>
      <c r="R2" s="304"/>
      <c r="S2" s="134"/>
      <c r="U2" s="299" t="s">
        <v>404</v>
      </c>
      <c r="V2" s="300"/>
      <c r="W2" s="300"/>
      <c r="X2" s="300"/>
      <c r="Y2" s="300"/>
      <c r="Z2" s="301"/>
      <c r="AB2" s="311" t="s">
        <v>402</v>
      </c>
      <c r="AC2" s="312"/>
      <c r="AD2" s="312"/>
      <c r="AE2" s="312"/>
      <c r="AF2" s="312"/>
      <c r="AG2" s="313"/>
      <c r="AI2" s="314" t="s">
        <v>403</v>
      </c>
      <c r="AJ2" s="315"/>
      <c r="AK2" s="315"/>
      <c r="AL2" s="316"/>
      <c r="AN2" s="314" t="s">
        <v>401</v>
      </c>
      <c r="AO2" s="315"/>
      <c r="AP2" s="315"/>
      <c r="AQ2" s="315"/>
      <c r="AR2" s="315"/>
      <c r="AS2" s="315"/>
      <c r="AT2" s="315"/>
      <c r="AU2" s="315"/>
      <c r="AV2" s="316"/>
    </row>
    <row r="3" spans="1:64" ht="52.5" x14ac:dyDescent="0.2">
      <c r="A3" s="106" t="s">
        <v>86</v>
      </c>
      <c r="B3" s="93" t="s">
        <v>87</v>
      </c>
      <c r="C3" s="93" t="s">
        <v>88</v>
      </c>
      <c r="D3" s="93" t="s">
        <v>89</v>
      </c>
      <c r="E3" s="93" t="s">
        <v>90</v>
      </c>
      <c r="F3" s="107" t="s">
        <v>91</v>
      </c>
      <c r="H3" s="119"/>
      <c r="I3" s="114">
        <v>2014</v>
      </c>
      <c r="J3" s="114">
        <v>2015</v>
      </c>
      <c r="K3" s="120" t="s">
        <v>99</v>
      </c>
      <c r="M3" s="135"/>
      <c r="N3" s="136"/>
      <c r="O3" s="136"/>
      <c r="P3" s="136"/>
      <c r="Q3" s="305" t="s">
        <v>122</v>
      </c>
      <c r="R3" s="305"/>
      <c r="S3" s="306"/>
      <c r="U3" s="142" t="s">
        <v>157</v>
      </c>
      <c r="V3" s="143" t="s">
        <v>158</v>
      </c>
      <c r="W3" s="143" t="s">
        <v>159</v>
      </c>
      <c r="X3" s="144" t="s">
        <v>160</v>
      </c>
      <c r="Y3" s="144" t="s">
        <v>161</v>
      </c>
      <c r="Z3" s="145" t="s">
        <v>162</v>
      </c>
      <c r="AB3" s="196"/>
      <c r="AC3" s="197" t="s">
        <v>87</v>
      </c>
      <c r="AD3" s="197" t="s">
        <v>187</v>
      </c>
      <c r="AE3" s="197" t="s">
        <v>88</v>
      </c>
      <c r="AF3" s="197" t="s">
        <v>188</v>
      </c>
      <c r="AG3" s="198" t="s">
        <v>90</v>
      </c>
      <c r="AI3" s="135" t="s">
        <v>213</v>
      </c>
      <c r="AJ3" s="238" t="s">
        <v>214</v>
      </c>
      <c r="AK3" s="317" t="s">
        <v>215</v>
      </c>
      <c r="AL3" s="239" t="s">
        <v>216</v>
      </c>
      <c r="AN3" s="267" t="s">
        <v>213</v>
      </c>
      <c r="AO3" s="122"/>
      <c r="AP3" s="307" t="s">
        <v>233</v>
      </c>
      <c r="AQ3" s="122"/>
      <c r="AR3" s="307" t="s">
        <v>234</v>
      </c>
      <c r="AS3" s="319" t="s">
        <v>235</v>
      </c>
      <c r="AT3" s="319"/>
      <c r="AU3" s="122"/>
      <c r="AV3" s="128"/>
    </row>
    <row r="4" spans="1:64" ht="18" customHeight="1" x14ac:dyDescent="0.2">
      <c r="A4" s="108" t="s">
        <v>81</v>
      </c>
      <c r="B4" s="95">
        <v>20.8</v>
      </c>
      <c r="C4" s="96">
        <v>6.1571340000000001</v>
      </c>
      <c r="D4" s="97">
        <v>1.0584199999999999</v>
      </c>
      <c r="E4" s="97">
        <v>5.0999999999999996</v>
      </c>
      <c r="F4" s="109">
        <v>3.3665799999999999</v>
      </c>
      <c r="H4" s="108" t="s">
        <v>100</v>
      </c>
      <c r="I4" s="202"/>
      <c r="J4" s="202"/>
      <c r="K4" s="203"/>
      <c r="M4" s="126"/>
      <c r="N4" s="122" t="s">
        <v>123</v>
      </c>
      <c r="O4" s="122"/>
      <c r="P4" s="122" t="s">
        <v>124</v>
      </c>
      <c r="Q4" s="123"/>
      <c r="R4" s="123" t="s">
        <v>125</v>
      </c>
      <c r="S4" s="127" t="s">
        <v>126</v>
      </c>
      <c r="U4" s="177" t="s">
        <v>163</v>
      </c>
      <c r="V4" s="178" t="s">
        <v>164</v>
      </c>
      <c r="W4" s="178">
        <v>834</v>
      </c>
      <c r="X4" s="178">
        <v>537</v>
      </c>
      <c r="Y4" s="179">
        <v>42.43</v>
      </c>
      <c r="Z4" s="180">
        <v>494.57</v>
      </c>
      <c r="AB4" s="199" t="s">
        <v>157</v>
      </c>
      <c r="AC4" s="200" t="s">
        <v>189</v>
      </c>
      <c r="AD4" s="200" t="s">
        <v>138</v>
      </c>
      <c r="AE4" s="200" t="s">
        <v>189</v>
      </c>
      <c r="AF4" s="200" t="s">
        <v>189</v>
      </c>
      <c r="AG4" s="201" t="s">
        <v>189</v>
      </c>
      <c r="AI4" s="131" t="s">
        <v>134</v>
      </c>
      <c r="AJ4" s="240" t="s">
        <v>137</v>
      </c>
      <c r="AK4" s="318"/>
      <c r="AL4" s="133" t="s">
        <v>135</v>
      </c>
      <c r="AN4" s="126" t="s">
        <v>236</v>
      </c>
      <c r="AO4" s="320" t="s">
        <v>215</v>
      </c>
      <c r="AP4" s="307"/>
      <c r="AQ4" s="307" t="s">
        <v>237</v>
      </c>
      <c r="AR4" s="307"/>
      <c r="AS4" s="307" t="s">
        <v>238</v>
      </c>
      <c r="AT4" s="307" t="s">
        <v>239</v>
      </c>
      <c r="AU4" s="307" t="s">
        <v>240</v>
      </c>
      <c r="AV4" s="309" t="s">
        <v>241</v>
      </c>
    </row>
    <row r="5" spans="1:64" ht="18" customHeight="1" x14ac:dyDescent="0.2">
      <c r="A5" s="110" t="s">
        <v>92</v>
      </c>
      <c r="B5" s="98">
        <v>272.3</v>
      </c>
      <c r="C5" s="98">
        <v>21.94</v>
      </c>
      <c r="D5" s="99">
        <f>(749.152543/1000)</f>
        <v>0.749152543</v>
      </c>
      <c r="E5" s="100">
        <v>21.19</v>
      </c>
      <c r="F5" s="111">
        <v>0.43</v>
      </c>
      <c r="H5" s="208" t="s">
        <v>101</v>
      </c>
      <c r="I5" s="209">
        <v>6157</v>
      </c>
      <c r="J5" s="209">
        <v>6157</v>
      </c>
      <c r="K5" s="210">
        <v>0</v>
      </c>
      <c r="M5" s="126" t="s">
        <v>127</v>
      </c>
      <c r="N5" s="122" t="s">
        <v>128</v>
      </c>
      <c r="O5" s="122" t="s">
        <v>129</v>
      </c>
      <c r="P5" s="122" t="s">
        <v>130</v>
      </c>
      <c r="Q5" s="122" t="s">
        <v>131</v>
      </c>
      <c r="R5" s="122" t="s">
        <v>132</v>
      </c>
      <c r="S5" s="128" t="s">
        <v>133</v>
      </c>
      <c r="U5" s="181" t="s">
        <v>165</v>
      </c>
      <c r="V5" s="182" t="s">
        <v>166</v>
      </c>
      <c r="W5" s="182">
        <v>361</v>
      </c>
      <c r="X5" s="182">
        <v>222</v>
      </c>
      <c r="Y5" s="183">
        <v>30.42</v>
      </c>
      <c r="Z5" s="184">
        <v>191.58</v>
      </c>
      <c r="AB5" s="153" t="s">
        <v>190</v>
      </c>
      <c r="AC5" s="154"/>
      <c r="AD5" s="155"/>
      <c r="AE5" s="154"/>
      <c r="AF5" s="154"/>
      <c r="AG5" s="156"/>
      <c r="AI5" s="241" t="s">
        <v>139</v>
      </c>
      <c r="AJ5" s="242"/>
      <c r="AK5" s="242"/>
      <c r="AL5" s="243"/>
      <c r="AN5" s="126" t="s">
        <v>242</v>
      </c>
      <c r="AO5" s="320"/>
      <c r="AP5" s="307"/>
      <c r="AQ5" s="307"/>
      <c r="AR5" s="307"/>
      <c r="AS5" s="307"/>
      <c r="AT5" s="307"/>
      <c r="AU5" s="307"/>
      <c r="AV5" s="309"/>
    </row>
    <row r="6" spans="1:64" ht="18" customHeight="1" x14ac:dyDescent="0.2">
      <c r="A6" s="112" t="s">
        <v>93</v>
      </c>
      <c r="B6" s="102">
        <v>293.10000000000002</v>
      </c>
      <c r="C6" s="103" t="s">
        <v>94</v>
      </c>
      <c r="D6" s="103">
        <f>SUM(D4:D5)</f>
        <v>1.807572543</v>
      </c>
      <c r="E6" s="103" t="s">
        <v>95</v>
      </c>
      <c r="F6" s="113" t="s">
        <v>96</v>
      </c>
      <c r="H6" s="157" t="s">
        <v>102</v>
      </c>
      <c r="I6" s="209">
        <v>21935</v>
      </c>
      <c r="J6" s="211">
        <v>21935</v>
      </c>
      <c r="K6" s="210">
        <v>0</v>
      </c>
      <c r="M6" s="131" t="s">
        <v>134</v>
      </c>
      <c r="N6" s="132" t="s">
        <v>135</v>
      </c>
      <c r="O6" s="132" t="s">
        <v>136</v>
      </c>
      <c r="P6" s="132" t="s">
        <v>137</v>
      </c>
      <c r="Q6" s="132" t="s">
        <v>138</v>
      </c>
      <c r="R6" s="132" t="s">
        <v>138</v>
      </c>
      <c r="S6" s="133" t="s">
        <v>138</v>
      </c>
      <c r="U6" s="181" t="s">
        <v>167</v>
      </c>
      <c r="V6" s="182" t="s">
        <v>168</v>
      </c>
      <c r="W6" s="182">
        <v>672</v>
      </c>
      <c r="X6" s="182">
        <v>419</v>
      </c>
      <c r="Y6" s="183">
        <v>101.37</v>
      </c>
      <c r="Z6" s="184">
        <v>317.63</v>
      </c>
      <c r="AB6" s="157" t="s">
        <v>191</v>
      </c>
      <c r="AC6" s="158">
        <v>63.7</v>
      </c>
      <c r="AD6" s="159">
        <v>40</v>
      </c>
      <c r="AE6" s="160">
        <v>25.5</v>
      </c>
      <c r="AF6" s="161">
        <v>12.477878</v>
      </c>
      <c r="AG6" s="162">
        <v>13.022122</v>
      </c>
      <c r="AI6" s="246" t="s">
        <v>140</v>
      </c>
      <c r="AJ6" s="247" t="s">
        <v>217</v>
      </c>
      <c r="AK6" s="247" t="s">
        <v>218</v>
      </c>
      <c r="AL6" s="248">
        <v>5817</v>
      </c>
      <c r="AN6" s="268" t="s">
        <v>243</v>
      </c>
      <c r="AO6" s="321"/>
      <c r="AP6" s="308"/>
      <c r="AQ6" s="308"/>
      <c r="AR6" s="308"/>
      <c r="AS6" s="308"/>
      <c r="AT6" s="308"/>
      <c r="AU6" s="308"/>
      <c r="AV6" s="310"/>
    </row>
    <row r="7" spans="1:64" ht="18" customHeight="1" x14ac:dyDescent="0.2">
      <c r="A7" s="105" t="s">
        <v>97</v>
      </c>
      <c r="B7" s="104"/>
      <c r="C7" s="104"/>
      <c r="D7" s="104"/>
      <c r="E7" s="104"/>
      <c r="F7" s="104"/>
      <c r="H7" s="164" t="s">
        <v>103</v>
      </c>
      <c r="I7" s="212">
        <v>28092</v>
      </c>
      <c r="J7" s="170">
        <v>28092</v>
      </c>
      <c r="K7" s="213" t="s">
        <v>104</v>
      </c>
      <c r="M7" s="190" t="s">
        <v>139</v>
      </c>
      <c r="N7" s="191"/>
      <c r="O7" s="191"/>
      <c r="P7" s="191"/>
      <c r="Q7" s="191"/>
      <c r="R7" s="191"/>
      <c r="S7" s="192"/>
      <c r="U7" s="181" t="s">
        <v>169</v>
      </c>
      <c r="V7" s="182" t="s">
        <v>170</v>
      </c>
      <c r="W7" s="182" t="s">
        <v>171</v>
      </c>
      <c r="X7" s="182">
        <v>872</v>
      </c>
      <c r="Y7" s="183">
        <v>15.75</v>
      </c>
      <c r="Z7" s="184">
        <v>856.25</v>
      </c>
      <c r="AB7" s="157" t="s">
        <v>192</v>
      </c>
      <c r="AC7" s="163">
        <v>375</v>
      </c>
      <c r="AD7" s="159">
        <v>10</v>
      </c>
      <c r="AE7" s="160">
        <v>37.5</v>
      </c>
      <c r="AF7" s="161">
        <v>22.776941000000001</v>
      </c>
      <c r="AG7" s="162">
        <v>14.723058999999999</v>
      </c>
      <c r="AI7" s="246" t="s">
        <v>141</v>
      </c>
      <c r="AJ7" s="247" t="s">
        <v>217</v>
      </c>
      <c r="AK7" s="247" t="s">
        <v>218</v>
      </c>
      <c r="AL7" s="248">
        <v>2171</v>
      </c>
      <c r="AN7" s="126" t="s">
        <v>139</v>
      </c>
      <c r="AO7" s="191"/>
      <c r="AP7" s="191"/>
      <c r="AQ7" s="191"/>
      <c r="AR7" s="191"/>
      <c r="AS7" s="191"/>
      <c r="AT7" s="191"/>
      <c r="AU7" s="191"/>
      <c r="AV7" s="192"/>
    </row>
    <row r="8" spans="1:64" ht="18" customHeight="1" x14ac:dyDescent="0.2">
      <c r="H8" s="157"/>
      <c r="I8" s="214" t="s">
        <v>105</v>
      </c>
      <c r="J8" s="215" t="s">
        <v>105</v>
      </c>
      <c r="K8" s="216"/>
      <c r="M8" s="226" t="s">
        <v>140</v>
      </c>
      <c r="N8" s="227">
        <v>5817</v>
      </c>
      <c r="O8" s="227">
        <v>359</v>
      </c>
      <c r="P8" s="228">
        <v>8.5</v>
      </c>
      <c r="Q8" s="228">
        <v>9.1999999999999993</v>
      </c>
      <c r="R8" s="229">
        <v>58</v>
      </c>
      <c r="S8" s="230">
        <v>33</v>
      </c>
      <c r="U8" s="185" t="s">
        <v>172</v>
      </c>
      <c r="V8" s="182" t="s">
        <v>173</v>
      </c>
      <c r="W8" s="182">
        <v>990</v>
      </c>
      <c r="X8" s="182">
        <v>687</v>
      </c>
      <c r="Y8" s="183">
        <v>364.89</v>
      </c>
      <c r="Z8" s="184">
        <v>322.12</v>
      </c>
      <c r="AB8" s="164" t="s">
        <v>193</v>
      </c>
      <c r="AC8" s="165">
        <v>438.7</v>
      </c>
      <c r="AD8" s="159"/>
      <c r="AE8" s="166">
        <v>63</v>
      </c>
      <c r="AF8" s="166">
        <v>35.254818999999998</v>
      </c>
      <c r="AG8" s="167">
        <v>27.745180999999999</v>
      </c>
      <c r="AI8" s="246" t="s">
        <v>142</v>
      </c>
      <c r="AJ8" s="247" t="s">
        <v>217</v>
      </c>
      <c r="AK8" s="247" t="s">
        <v>218</v>
      </c>
      <c r="AL8" s="248">
        <v>1286</v>
      </c>
      <c r="AN8" s="226" t="s">
        <v>244</v>
      </c>
      <c r="AO8" s="235"/>
      <c r="AP8" s="233"/>
      <c r="AQ8" s="235"/>
      <c r="AR8" s="235"/>
      <c r="AS8" s="235"/>
      <c r="AT8" s="235"/>
      <c r="AU8" s="235"/>
      <c r="AV8" s="236"/>
    </row>
    <row r="9" spans="1:64" ht="18" customHeight="1" x14ac:dyDescent="0.2">
      <c r="H9" s="157" t="s">
        <v>106</v>
      </c>
      <c r="I9" s="159"/>
      <c r="J9" s="159"/>
      <c r="K9" s="217"/>
      <c r="M9" s="226" t="s">
        <v>141</v>
      </c>
      <c r="N9" s="227">
        <v>2171</v>
      </c>
      <c r="O9" s="227">
        <v>183</v>
      </c>
      <c r="P9" s="228">
        <v>6.8</v>
      </c>
      <c r="Q9" s="228">
        <v>8.4</v>
      </c>
      <c r="R9" s="229">
        <v>55</v>
      </c>
      <c r="S9" s="230">
        <v>32</v>
      </c>
      <c r="U9" s="185" t="s">
        <v>174</v>
      </c>
      <c r="V9" s="182" t="s">
        <v>175</v>
      </c>
      <c r="W9" s="182">
        <v>556</v>
      </c>
      <c r="X9" s="182">
        <v>382</v>
      </c>
      <c r="Y9" s="183">
        <v>0</v>
      </c>
      <c r="Z9" s="184">
        <v>382</v>
      </c>
      <c r="AB9" s="157" t="s">
        <v>194</v>
      </c>
      <c r="AC9" s="158"/>
      <c r="AD9" s="159"/>
      <c r="AE9" s="160"/>
      <c r="AF9" s="160"/>
      <c r="AG9" s="162"/>
      <c r="AI9" s="246" t="s">
        <v>150</v>
      </c>
      <c r="AJ9" s="247" t="s">
        <v>219</v>
      </c>
      <c r="AK9" s="247" t="s">
        <v>218</v>
      </c>
      <c r="AL9" s="248">
        <v>152432</v>
      </c>
      <c r="AN9" s="226" t="s">
        <v>245</v>
      </c>
      <c r="AO9" s="271" t="s">
        <v>218</v>
      </c>
      <c r="AP9" s="227">
        <v>5817</v>
      </c>
      <c r="AQ9" s="229">
        <v>359</v>
      </c>
      <c r="AR9" s="229">
        <v>8.5</v>
      </c>
      <c r="AS9" s="229">
        <v>9.1999999999999998E-2</v>
      </c>
      <c r="AT9" s="229">
        <v>0.57999999999999996</v>
      </c>
      <c r="AU9" s="272">
        <v>0.33</v>
      </c>
      <c r="AV9" s="273">
        <v>0.42</v>
      </c>
    </row>
    <row r="10" spans="1:64" ht="18" customHeight="1" x14ac:dyDescent="0.2">
      <c r="H10" s="157" t="s">
        <v>107</v>
      </c>
      <c r="I10" s="209">
        <v>991</v>
      </c>
      <c r="J10" s="209">
        <v>1058</v>
      </c>
      <c r="K10" s="210" t="s">
        <v>108</v>
      </c>
      <c r="M10" s="226" t="s">
        <v>142</v>
      </c>
      <c r="N10" s="227">
        <v>1286</v>
      </c>
      <c r="O10" s="227">
        <v>134</v>
      </c>
      <c r="P10" s="228">
        <v>5.6</v>
      </c>
      <c r="Q10" s="228">
        <v>8.3000000000000007</v>
      </c>
      <c r="R10" s="229">
        <v>52</v>
      </c>
      <c r="S10" s="230">
        <v>33</v>
      </c>
      <c r="U10" s="186" t="s">
        <v>176</v>
      </c>
      <c r="V10" s="187" t="s">
        <v>177</v>
      </c>
      <c r="W10" s="187" t="s">
        <v>178</v>
      </c>
      <c r="X10" s="187" t="s">
        <v>179</v>
      </c>
      <c r="Y10" s="188">
        <v>503.56</v>
      </c>
      <c r="Z10" s="189">
        <v>802.44</v>
      </c>
      <c r="AB10" s="157" t="s">
        <v>191</v>
      </c>
      <c r="AC10" s="163">
        <v>799.78739965</v>
      </c>
      <c r="AD10" s="159">
        <v>50</v>
      </c>
      <c r="AE10" s="161">
        <v>399.893699825</v>
      </c>
      <c r="AF10" s="161">
        <v>237.49021500000001</v>
      </c>
      <c r="AG10" s="162">
        <v>162.40348482499999</v>
      </c>
      <c r="AI10" s="246" t="s">
        <v>145</v>
      </c>
      <c r="AJ10" s="247" t="s">
        <v>220</v>
      </c>
      <c r="AK10" s="247" t="s">
        <v>218</v>
      </c>
      <c r="AL10" s="248">
        <v>16232</v>
      </c>
      <c r="AN10" s="226" t="s">
        <v>246</v>
      </c>
      <c r="AO10" s="235"/>
      <c r="AP10" s="274"/>
      <c r="AQ10" s="275"/>
      <c r="AR10" s="275"/>
      <c r="AS10" s="275"/>
      <c r="AT10" s="275"/>
      <c r="AU10" s="276"/>
      <c r="AV10" s="277"/>
    </row>
    <row r="11" spans="1:64" ht="18" customHeight="1" x14ac:dyDescent="0.2">
      <c r="H11" s="157" t="s">
        <v>102</v>
      </c>
      <c r="I11" s="209">
        <v>670</v>
      </c>
      <c r="J11" s="209">
        <v>749</v>
      </c>
      <c r="K11" s="218" t="s">
        <v>109</v>
      </c>
      <c r="M11" s="226" t="s">
        <v>143</v>
      </c>
      <c r="N11" s="227">
        <v>20823</v>
      </c>
      <c r="O11" s="227">
        <v>375</v>
      </c>
      <c r="P11" s="228">
        <v>25.9</v>
      </c>
      <c r="Q11" s="228">
        <v>10.1</v>
      </c>
      <c r="R11" s="229">
        <v>76</v>
      </c>
      <c r="S11" s="230">
        <v>28</v>
      </c>
      <c r="U11" s="137" t="s">
        <v>180</v>
      </c>
      <c r="V11" s="138" t="s">
        <v>181</v>
      </c>
      <c r="W11" s="139" t="s">
        <v>182</v>
      </c>
      <c r="X11" s="139" t="s">
        <v>183</v>
      </c>
      <c r="Y11" s="140" t="s">
        <v>184</v>
      </c>
      <c r="Z11" s="141" t="s">
        <v>185</v>
      </c>
      <c r="AB11" s="157" t="s">
        <v>192</v>
      </c>
      <c r="AC11" s="168">
        <v>1026</v>
      </c>
      <c r="AD11" s="158">
        <v>5</v>
      </c>
      <c r="AE11" s="160">
        <v>51.3</v>
      </c>
      <c r="AF11" s="161">
        <v>28.158341500000002</v>
      </c>
      <c r="AG11" s="162">
        <v>23.141658499999995</v>
      </c>
      <c r="AI11" s="246" t="s">
        <v>146</v>
      </c>
      <c r="AJ11" s="247" t="s">
        <v>221</v>
      </c>
      <c r="AK11" s="247" t="s">
        <v>218</v>
      </c>
      <c r="AL11" s="248">
        <v>64537</v>
      </c>
      <c r="AN11" s="226" t="s">
        <v>245</v>
      </c>
      <c r="AO11" s="271" t="s">
        <v>218</v>
      </c>
      <c r="AP11" s="227">
        <v>2171</v>
      </c>
      <c r="AQ11" s="229">
        <v>183</v>
      </c>
      <c r="AR11" s="229">
        <v>6.8</v>
      </c>
      <c r="AS11" s="229">
        <v>8.4000000000000005E-2</v>
      </c>
      <c r="AT11" s="229">
        <v>0.55000000000000004</v>
      </c>
      <c r="AU11" s="272">
        <v>0.32</v>
      </c>
      <c r="AV11" s="273">
        <v>0.45</v>
      </c>
    </row>
    <row r="12" spans="1:64" ht="18" customHeight="1" x14ac:dyDescent="0.2">
      <c r="H12" s="164" t="s">
        <v>103</v>
      </c>
      <c r="I12" s="212">
        <v>1661</v>
      </c>
      <c r="J12" s="212">
        <v>1807</v>
      </c>
      <c r="K12" s="219" t="s">
        <v>110</v>
      </c>
      <c r="M12" s="226" t="s">
        <v>144</v>
      </c>
      <c r="N12" s="227">
        <v>131609</v>
      </c>
      <c r="O12" s="227">
        <v>4694</v>
      </c>
      <c r="P12" s="228">
        <v>13.1</v>
      </c>
      <c r="Q12" s="228">
        <v>10.199999999999999</v>
      </c>
      <c r="R12" s="229">
        <v>73</v>
      </c>
      <c r="S12" s="230">
        <v>29</v>
      </c>
      <c r="U12" s="105" t="s">
        <v>186</v>
      </c>
      <c r="V12" s="116"/>
      <c r="W12" s="116"/>
      <c r="X12" s="116"/>
      <c r="Y12" s="116"/>
      <c r="Z12" s="116"/>
      <c r="AB12" s="157" t="s">
        <v>195</v>
      </c>
      <c r="AC12" s="169" t="s">
        <v>196</v>
      </c>
      <c r="AD12" s="159">
        <v>15</v>
      </c>
      <c r="AE12" s="161">
        <v>54.75</v>
      </c>
      <c r="AF12" s="161">
        <v>34.685347499999999</v>
      </c>
      <c r="AG12" s="162">
        <v>20.064652500000001</v>
      </c>
      <c r="AI12" s="249" t="s">
        <v>222</v>
      </c>
      <c r="AJ12" s="250"/>
      <c r="AK12" s="250"/>
      <c r="AL12" s="251">
        <v>242475</v>
      </c>
      <c r="AN12" s="226" t="s">
        <v>247</v>
      </c>
      <c r="AO12" s="235"/>
      <c r="AP12" s="274"/>
      <c r="AQ12" s="275"/>
      <c r="AR12" s="275"/>
      <c r="AS12" s="275"/>
      <c r="AT12" s="275"/>
      <c r="AU12" s="276"/>
      <c r="AV12" s="277"/>
    </row>
    <row r="13" spans="1:64" ht="18" customHeight="1" x14ac:dyDescent="0.2">
      <c r="H13" s="157" t="s">
        <v>90</v>
      </c>
      <c r="I13" s="159"/>
      <c r="J13" s="159"/>
      <c r="K13" s="217"/>
      <c r="M13" s="226" t="s">
        <v>145</v>
      </c>
      <c r="N13" s="227">
        <v>16232</v>
      </c>
      <c r="O13" s="227">
        <v>819</v>
      </c>
      <c r="P13" s="228">
        <v>14.4</v>
      </c>
      <c r="Q13" s="228">
        <v>5.7</v>
      </c>
      <c r="R13" s="229">
        <v>68</v>
      </c>
      <c r="S13" s="230">
        <v>20</v>
      </c>
      <c r="AB13" s="164" t="s">
        <v>193</v>
      </c>
      <c r="AC13" s="170">
        <v>1826</v>
      </c>
      <c r="AD13" s="159"/>
      <c r="AE13" s="166">
        <v>506</v>
      </c>
      <c r="AF13" s="166">
        <v>300.33390399999996</v>
      </c>
      <c r="AG13" s="167">
        <v>205.6</v>
      </c>
      <c r="AI13" s="246" t="s">
        <v>148</v>
      </c>
      <c r="AJ13" s="252"/>
      <c r="AK13" s="252"/>
      <c r="AL13" s="253"/>
      <c r="AN13" s="226" t="s">
        <v>245</v>
      </c>
      <c r="AO13" s="271" t="s">
        <v>218</v>
      </c>
      <c r="AP13" s="227">
        <v>1286</v>
      </c>
      <c r="AQ13" s="229">
        <v>134</v>
      </c>
      <c r="AR13" s="229">
        <v>5.6</v>
      </c>
      <c r="AS13" s="229">
        <v>8.3000000000000004E-2</v>
      </c>
      <c r="AT13" s="229">
        <v>0.52</v>
      </c>
      <c r="AU13" s="272">
        <v>0.33</v>
      </c>
      <c r="AV13" s="273">
        <v>0.48</v>
      </c>
    </row>
    <row r="14" spans="1:64" ht="18" customHeight="1" x14ac:dyDescent="0.2">
      <c r="H14" s="157" t="s">
        <v>107</v>
      </c>
      <c r="I14" s="209">
        <v>5166</v>
      </c>
      <c r="J14" s="168">
        <v>5099</v>
      </c>
      <c r="K14" s="210">
        <v>-67</v>
      </c>
      <c r="M14" s="226" t="s">
        <v>146</v>
      </c>
      <c r="N14" s="227">
        <v>64537</v>
      </c>
      <c r="O14" s="227">
        <v>1766</v>
      </c>
      <c r="P14" s="228">
        <v>23.8</v>
      </c>
      <c r="Q14" s="228">
        <v>6.6</v>
      </c>
      <c r="R14" s="229">
        <v>79</v>
      </c>
      <c r="S14" s="230">
        <v>20</v>
      </c>
      <c r="AB14" s="157" t="s">
        <v>197</v>
      </c>
      <c r="AC14" s="160"/>
      <c r="AD14" s="159"/>
      <c r="AE14" s="160"/>
      <c r="AF14" s="160"/>
      <c r="AG14" s="171"/>
      <c r="AI14" s="246" t="s">
        <v>140</v>
      </c>
      <c r="AJ14" s="247" t="s">
        <v>221</v>
      </c>
      <c r="AK14" s="247" t="s">
        <v>218</v>
      </c>
      <c r="AL14" s="248">
        <v>5377</v>
      </c>
      <c r="AN14" s="226" t="s">
        <v>248</v>
      </c>
      <c r="AO14" s="235"/>
      <c r="AP14" s="274"/>
      <c r="AQ14" s="275"/>
      <c r="AR14" s="275"/>
      <c r="AS14" s="275"/>
      <c r="AT14" s="275"/>
      <c r="AU14" s="276"/>
      <c r="AV14" s="277"/>
    </row>
    <row r="15" spans="1:64" ht="18" customHeight="1" x14ac:dyDescent="0.2">
      <c r="H15" s="157" t="s">
        <v>102</v>
      </c>
      <c r="I15" s="209">
        <v>21265</v>
      </c>
      <c r="J15" s="209">
        <v>21185</v>
      </c>
      <c r="K15" s="220" t="s">
        <v>111</v>
      </c>
      <c r="M15" s="231" t="s">
        <v>147</v>
      </c>
      <c r="N15" s="232">
        <v>242475</v>
      </c>
      <c r="O15" s="233"/>
      <c r="P15" s="234"/>
      <c r="Q15" s="234"/>
      <c r="R15" s="235"/>
      <c r="S15" s="236"/>
      <c r="AB15" s="157" t="s">
        <v>198</v>
      </c>
      <c r="AC15" s="168">
        <v>1213</v>
      </c>
      <c r="AD15" s="159">
        <v>25</v>
      </c>
      <c r="AE15" s="160">
        <v>303.2</v>
      </c>
      <c r="AF15" s="161">
        <v>284.73644999999999</v>
      </c>
      <c r="AG15" s="162">
        <v>18.463549999999998</v>
      </c>
      <c r="AI15" s="246" t="s">
        <v>142</v>
      </c>
      <c r="AJ15" s="247" t="s">
        <v>221</v>
      </c>
      <c r="AK15" s="247" t="s">
        <v>218</v>
      </c>
      <c r="AL15" s="248">
        <v>10004</v>
      </c>
      <c r="AN15" s="226" t="s">
        <v>249</v>
      </c>
      <c r="AO15" s="271" t="s">
        <v>218</v>
      </c>
      <c r="AP15" s="227">
        <v>20823</v>
      </c>
      <c r="AQ15" s="229">
        <v>375</v>
      </c>
      <c r="AR15" s="229">
        <v>25.9</v>
      </c>
      <c r="AS15" s="229">
        <v>0.10100000000000001</v>
      </c>
      <c r="AT15" s="229">
        <v>0.76</v>
      </c>
      <c r="AU15" s="272">
        <v>0.28000000000000003</v>
      </c>
      <c r="AV15" s="273">
        <v>0.24</v>
      </c>
    </row>
    <row r="16" spans="1:64" ht="18" customHeight="1" x14ac:dyDescent="0.2">
      <c r="H16" s="164" t="s">
        <v>103</v>
      </c>
      <c r="I16" s="212">
        <v>26431</v>
      </c>
      <c r="J16" s="212">
        <v>26284</v>
      </c>
      <c r="K16" s="219" t="s">
        <v>112</v>
      </c>
      <c r="M16" s="226" t="s">
        <v>148</v>
      </c>
      <c r="N16" s="233"/>
      <c r="O16" s="233"/>
      <c r="P16" s="234"/>
      <c r="Q16" s="234"/>
      <c r="R16" s="235"/>
      <c r="S16" s="236"/>
      <c r="AB16" s="157" t="s">
        <v>199</v>
      </c>
      <c r="AC16" s="158">
        <v>33.799999999999997</v>
      </c>
      <c r="AD16" s="159">
        <v>50</v>
      </c>
      <c r="AE16" s="160">
        <v>16.899999999999999</v>
      </c>
      <c r="AF16" s="161">
        <v>7.5940949999999994</v>
      </c>
      <c r="AG16" s="162">
        <v>9.3059049999999992</v>
      </c>
      <c r="AI16" s="246" t="s">
        <v>149</v>
      </c>
      <c r="AJ16" s="247" t="s">
        <v>223</v>
      </c>
      <c r="AK16" s="247" t="s">
        <v>218</v>
      </c>
      <c r="AL16" s="248">
        <v>9422</v>
      </c>
      <c r="AN16" s="226" t="s">
        <v>250</v>
      </c>
      <c r="AO16" s="271" t="s">
        <v>218</v>
      </c>
      <c r="AP16" s="227">
        <v>131609</v>
      </c>
      <c r="AQ16" s="227">
        <v>4694</v>
      </c>
      <c r="AR16" s="229">
        <v>13.1</v>
      </c>
      <c r="AS16" s="229">
        <v>0.10199999999999999</v>
      </c>
      <c r="AT16" s="229">
        <v>0.73</v>
      </c>
      <c r="AU16" s="272">
        <v>0.28999999999999998</v>
      </c>
      <c r="AV16" s="273">
        <v>0.27</v>
      </c>
    </row>
    <row r="17" spans="8:48" ht="18" customHeight="1" x14ac:dyDescent="0.2">
      <c r="H17" s="157"/>
      <c r="I17" s="214" t="s">
        <v>113</v>
      </c>
      <c r="J17" s="159" t="s">
        <v>114</v>
      </c>
      <c r="K17" s="217"/>
      <c r="M17" s="226" t="s">
        <v>140</v>
      </c>
      <c r="N17" s="227">
        <v>5377</v>
      </c>
      <c r="O17" s="227">
        <v>612</v>
      </c>
      <c r="P17" s="228">
        <v>4.8</v>
      </c>
      <c r="Q17" s="228">
        <v>9</v>
      </c>
      <c r="R17" s="229">
        <v>65</v>
      </c>
      <c r="S17" s="230">
        <v>28</v>
      </c>
      <c r="AB17" s="157" t="s">
        <v>192</v>
      </c>
      <c r="AC17" s="168">
        <v>6257</v>
      </c>
      <c r="AD17" s="159">
        <v>5</v>
      </c>
      <c r="AE17" s="160">
        <v>312.89999999999998</v>
      </c>
      <c r="AF17" s="161">
        <v>121.23327499999999</v>
      </c>
      <c r="AG17" s="162">
        <v>191.66672499999999</v>
      </c>
      <c r="AI17" s="246" t="s">
        <v>150</v>
      </c>
      <c r="AJ17" s="247" t="s">
        <v>224</v>
      </c>
      <c r="AK17" s="247" t="s">
        <v>218</v>
      </c>
      <c r="AL17" s="248">
        <v>2161</v>
      </c>
      <c r="AN17" s="226" t="s">
        <v>251</v>
      </c>
      <c r="AO17" s="278"/>
      <c r="AP17" s="279"/>
      <c r="AQ17" s="280"/>
      <c r="AR17" s="280"/>
      <c r="AS17" s="280"/>
      <c r="AT17" s="280"/>
      <c r="AU17" s="281"/>
      <c r="AV17" s="282"/>
    </row>
    <row r="18" spans="8:48" ht="18" customHeight="1" x14ac:dyDescent="0.2">
      <c r="H18" s="157" t="s">
        <v>115</v>
      </c>
      <c r="I18" s="160"/>
      <c r="J18" s="160"/>
      <c r="K18" s="217"/>
      <c r="M18" s="226" t="s">
        <v>142</v>
      </c>
      <c r="N18" s="227">
        <v>10004</v>
      </c>
      <c r="O18" s="227">
        <v>658</v>
      </c>
      <c r="P18" s="228">
        <v>7.8</v>
      </c>
      <c r="Q18" s="228">
        <v>9.1999999999999993</v>
      </c>
      <c r="R18" s="229">
        <v>65</v>
      </c>
      <c r="S18" s="230">
        <v>30</v>
      </c>
      <c r="AB18" s="172" t="s">
        <v>193</v>
      </c>
      <c r="AC18" s="173">
        <v>7504</v>
      </c>
      <c r="AD18" s="174"/>
      <c r="AE18" s="175">
        <v>633</v>
      </c>
      <c r="AF18" s="175">
        <v>413.56381999999996</v>
      </c>
      <c r="AG18" s="176">
        <v>219.43617999999998</v>
      </c>
      <c r="AI18" s="246" t="s">
        <v>150</v>
      </c>
      <c r="AJ18" s="247" t="s">
        <v>225</v>
      </c>
      <c r="AK18" s="247" t="s">
        <v>226</v>
      </c>
      <c r="AL18" s="248">
        <v>1439</v>
      </c>
      <c r="AN18" s="226" t="s">
        <v>252</v>
      </c>
      <c r="AO18" s="271" t="s">
        <v>218</v>
      </c>
      <c r="AP18" s="227">
        <v>16232</v>
      </c>
      <c r="AQ18" s="229">
        <v>819</v>
      </c>
      <c r="AR18" s="229">
        <v>14.4</v>
      </c>
      <c r="AS18" s="229">
        <v>5.7000000000000002E-2</v>
      </c>
      <c r="AT18" s="229">
        <v>0.68</v>
      </c>
      <c r="AU18" s="272">
        <v>0.2</v>
      </c>
      <c r="AV18" s="273">
        <v>0.32</v>
      </c>
    </row>
    <row r="19" spans="8:48" ht="18" customHeight="1" x14ac:dyDescent="0.2">
      <c r="H19" s="157" t="s">
        <v>101</v>
      </c>
      <c r="I19" s="160">
        <v>60</v>
      </c>
      <c r="J19" s="221">
        <v>67.42</v>
      </c>
      <c r="K19" s="210" t="s">
        <v>116</v>
      </c>
      <c r="M19" s="226" t="s">
        <v>149</v>
      </c>
      <c r="N19" s="227">
        <v>9422</v>
      </c>
      <c r="O19" s="227">
        <v>433</v>
      </c>
      <c r="P19" s="228">
        <v>11.8</v>
      </c>
      <c r="Q19" s="228">
        <v>8.9</v>
      </c>
      <c r="R19" s="229">
        <v>59</v>
      </c>
      <c r="S19" s="230">
        <v>31</v>
      </c>
      <c r="AB19" s="121" t="s">
        <v>200</v>
      </c>
      <c r="AC19" s="115">
        <v>9769</v>
      </c>
      <c r="AD19" s="147"/>
      <c r="AE19" s="152">
        <v>1202</v>
      </c>
      <c r="AF19" s="146">
        <v>749.15254299999992</v>
      </c>
      <c r="AG19" s="151">
        <v>452.7</v>
      </c>
      <c r="AI19" s="246" t="s">
        <v>150</v>
      </c>
      <c r="AJ19" s="247" t="s">
        <v>227</v>
      </c>
      <c r="AK19" s="247" t="s">
        <v>218</v>
      </c>
      <c r="AL19" s="248">
        <v>687</v>
      </c>
      <c r="AN19" s="226" t="s">
        <v>253</v>
      </c>
      <c r="AO19" s="271"/>
      <c r="AP19" s="227"/>
      <c r="AQ19" s="229"/>
      <c r="AR19" s="229"/>
      <c r="AS19" s="229"/>
      <c r="AT19" s="229"/>
      <c r="AU19" s="272"/>
      <c r="AV19" s="273"/>
    </row>
    <row r="20" spans="8:48" ht="18" customHeight="1" x14ac:dyDescent="0.2">
      <c r="H20" s="222" t="s">
        <v>102</v>
      </c>
      <c r="I20" s="223">
        <v>73</v>
      </c>
      <c r="J20" s="224">
        <v>79.204999999999998</v>
      </c>
      <c r="K20" s="225" t="s">
        <v>117</v>
      </c>
      <c r="M20" s="226" t="s">
        <v>150</v>
      </c>
      <c r="N20" s="227">
        <v>4287</v>
      </c>
      <c r="O20" s="227">
        <v>485</v>
      </c>
      <c r="P20" s="228">
        <v>5.0999999999999996</v>
      </c>
      <c r="Q20" s="228">
        <v>8.1</v>
      </c>
      <c r="R20" s="229">
        <v>62</v>
      </c>
      <c r="S20" s="230">
        <v>28</v>
      </c>
      <c r="AB20" s="105" t="s">
        <v>201</v>
      </c>
      <c r="AC20" s="94"/>
      <c r="AD20" s="148"/>
      <c r="AE20" s="94"/>
      <c r="AF20" s="94"/>
      <c r="AG20" s="94"/>
      <c r="AI20" s="249" t="s">
        <v>222</v>
      </c>
      <c r="AJ20" s="250"/>
      <c r="AK20" s="250"/>
      <c r="AL20" s="251">
        <v>29090</v>
      </c>
      <c r="AN20" s="226" t="s">
        <v>254</v>
      </c>
      <c r="AO20" s="271" t="s">
        <v>218</v>
      </c>
      <c r="AP20" s="227">
        <v>32860</v>
      </c>
      <c r="AQ20" s="229">
        <v>850</v>
      </c>
      <c r="AR20" s="228">
        <v>21</v>
      </c>
      <c r="AS20" s="229">
        <v>8.1000000000000003E-2</v>
      </c>
      <c r="AT20" s="229">
        <v>0.81</v>
      </c>
      <c r="AU20" s="272">
        <v>0.23</v>
      </c>
      <c r="AV20" s="273">
        <v>0.19</v>
      </c>
    </row>
    <row r="21" spans="8:48" ht="18" customHeight="1" x14ac:dyDescent="0.2">
      <c r="H21" s="204" t="s">
        <v>103</v>
      </c>
      <c r="I21" s="205">
        <v>134</v>
      </c>
      <c r="J21" s="206">
        <v>146.625</v>
      </c>
      <c r="K21" s="207" t="s">
        <v>118</v>
      </c>
      <c r="M21" s="231" t="s">
        <v>147</v>
      </c>
      <c r="N21" s="232">
        <v>29090</v>
      </c>
      <c r="O21" s="233"/>
      <c r="P21" s="234"/>
      <c r="Q21" s="234"/>
      <c r="R21" s="235"/>
      <c r="S21" s="236"/>
      <c r="AB21" s="105" t="s">
        <v>202</v>
      </c>
      <c r="AC21" s="94"/>
      <c r="AD21" s="148"/>
      <c r="AE21" s="94"/>
      <c r="AF21" s="94"/>
      <c r="AG21" s="94"/>
      <c r="AI21" s="246" t="s">
        <v>151</v>
      </c>
      <c r="AJ21" s="252"/>
      <c r="AK21" s="252"/>
      <c r="AL21" s="253"/>
      <c r="AN21" s="226" t="s">
        <v>255</v>
      </c>
      <c r="AO21" s="271" t="s">
        <v>218</v>
      </c>
      <c r="AP21" s="227">
        <v>18755</v>
      </c>
      <c r="AQ21" s="227">
        <v>1069</v>
      </c>
      <c r="AR21" s="229">
        <v>13.6</v>
      </c>
      <c r="AS21" s="229">
        <v>5.3999999999999999E-2</v>
      </c>
      <c r="AT21" s="229">
        <v>0.78</v>
      </c>
      <c r="AU21" s="272">
        <v>0.17</v>
      </c>
      <c r="AV21" s="273">
        <v>0.22</v>
      </c>
    </row>
    <row r="22" spans="8:48" ht="18" customHeight="1" x14ac:dyDescent="0.2">
      <c r="H22" s="105" t="s">
        <v>119</v>
      </c>
      <c r="I22" s="116"/>
      <c r="J22" s="116"/>
      <c r="K22" s="117"/>
      <c r="M22" s="226" t="s">
        <v>151</v>
      </c>
      <c r="N22" s="233"/>
      <c r="O22" s="233"/>
      <c r="P22" s="234"/>
      <c r="Q22" s="234"/>
      <c r="R22" s="235"/>
      <c r="S22" s="236"/>
      <c r="AB22" s="105" t="s">
        <v>203</v>
      </c>
      <c r="AC22" s="94"/>
      <c r="AD22" s="148"/>
      <c r="AE22" s="94"/>
      <c r="AF22" s="94"/>
      <c r="AG22" s="94"/>
      <c r="AI22" s="246" t="s">
        <v>152</v>
      </c>
      <c r="AJ22" s="247" t="s">
        <v>228</v>
      </c>
      <c r="AK22" s="247" t="s">
        <v>218</v>
      </c>
      <c r="AL22" s="248">
        <v>10968</v>
      </c>
      <c r="AN22" s="226" t="s">
        <v>256</v>
      </c>
      <c r="AO22" s="271" t="s">
        <v>218</v>
      </c>
      <c r="AP22" s="227">
        <v>4450</v>
      </c>
      <c r="AQ22" s="227">
        <v>787</v>
      </c>
      <c r="AR22" s="272">
        <v>4.9000000000000004</v>
      </c>
      <c r="AS22" s="229">
        <v>4.8000000000000001E-2</v>
      </c>
      <c r="AT22" s="229">
        <v>0.76</v>
      </c>
      <c r="AU22" s="272">
        <v>0.15</v>
      </c>
      <c r="AV22" s="273">
        <v>0.24</v>
      </c>
    </row>
    <row r="23" spans="8:48" ht="18" customHeight="1" x14ac:dyDescent="0.2">
      <c r="H23" s="105" t="s">
        <v>120</v>
      </c>
      <c r="I23" s="116"/>
      <c r="J23" s="116"/>
      <c r="K23" s="118"/>
      <c r="M23" s="226" t="s">
        <v>152</v>
      </c>
      <c r="N23" s="227">
        <v>10968</v>
      </c>
      <c r="O23" s="227">
        <v>1016</v>
      </c>
      <c r="P23" s="228">
        <v>6.1</v>
      </c>
      <c r="Q23" s="228">
        <v>8.1</v>
      </c>
      <c r="R23" s="229">
        <v>68</v>
      </c>
      <c r="S23" s="230">
        <v>26</v>
      </c>
      <c r="AB23" s="105" t="s">
        <v>204</v>
      </c>
      <c r="AC23" s="149"/>
      <c r="AD23" s="149"/>
      <c r="AE23" s="149"/>
      <c r="AF23" s="149"/>
      <c r="AG23" s="149"/>
      <c r="AI23" s="246" t="s">
        <v>153</v>
      </c>
      <c r="AJ23" s="247" t="s">
        <v>229</v>
      </c>
      <c r="AK23" s="247" t="s">
        <v>226</v>
      </c>
      <c r="AL23" s="248">
        <v>282</v>
      </c>
      <c r="AN23" s="226" t="s">
        <v>257</v>
      </c>
      <c r="AO23" s="271" t="s">
        <v>218</v>
      </c>
      <c r="AP23" s="227">
        <v>8472</v>
      </c>
      <c r="AQ23" s="227">
        <v>1274</v>
      </c>
      <c r="AR23" s="272">
        <v>6.5</v>
      </c>
      <c r="AS23" s="229">
        <v>4.1000000000000002E-2</v>
      </c>
      <c r="AT23" s="229">
        <v>0.72</v>
      </c>
      <c r="AU23" s="272">
        <v>0.14000000000000001</v>
      </c>
      <c r="AV23" s="273">
        <v>0.28000000000000003</v>
      </c>
    </row>
    <row r="24" spans="8:48" ht="18" customHeight="1" x14ac:dyDescent="0.2">
      <c r="H24" s="302" t="s">
        <v>121</v>
      </c>
      <c r="I24" s="302"/>
      <c r="J24" s="302"/>
      <c r="K24" s="302"/>
      <c r="M24" s="226" t="s">
        <v>153</v>
      </c>
      <c r="N24" s="227">
        <v>282</v>
      </c>
      <c r="O24" s="227">
        <v>26</v>
      </c>
      <c r="P24" s="228">
        <v>8</v>
      </c>
      <c r="Q24" s="228">
        <v>7.8</v>
      </c>
      <c r="R24" s="229">
        <v>64</v>
      </c>
      <c r="S24" s="230">
        <v>27</v>
      </c>
      <c r="AB24" s="105" t="s">
        <v>205</v>
      </c>
      <c r="AC24" s="149"/>
      <c r="AD24" s="149"/>
      <c r="AE24" s="149"/>
      <c r="AF24" s="149"/>
      <c r="AG24" s="149"/>
      <c r="AI24" s="246" t="s">
        <v>230</v>
      </c>
      <c r="AJ24" s="247" t="s">
        <v>231</v>
      </c>
      <c r="AK24" s="247" t="s">
        <v>226</v>
      </c>
      <c r="AL24" s="248">
        <v>1830</v>
      </c>
      <c r="AN24" s="231" t="s">
        <v>148</v>
      </c>
      <c r="AO24" s="235"/>
      <c r="AP24" s="275"/>
      <c r="AQ24" s="275"/>
      <c r="AR24" s="276"/>
      <c r="AS24" s="275"/>
      <c r="AT24" s="275"/>
      <c r="AU24" s="276"/>
      <c r="AV24" s="277"/>
    </row>
    <row r="25" spans="8:48" ht="18" customHeight="1" x14ac:dyDescent="0.2">
      <c r="M25" s="226" t="s">
        <v>154</v>
      </c>
      <c r="N25" s="227">
        <v>7800</v>
      </c>
      <c r="O25" s="227">
        <v>258</v>
      </c>
      <c r="P25" s="228">
        <v>25.3</v>
      </c>
      <c r="Q25" s="228">
        <v>5.0999999999999996</v>
      </c>
      <c r="R25" s="229">
        <v>66</v>
      </c>
      <c r="S25" s="230">
        <v>18</v>
      </c>
      <c r="AB25" s="105" t="s">
        <v>206</v>
      </c>
      <c r="AC25" s="150"/>
      <c r="AD25" s="150"/>
      <c r="AE25" s="150"/>
      <c r="AF25" s="150"/>
      <c r="AG25" s="150"/>
      <c r="AI25" s="246" t="s">
        <v>232</v>
      </c>
      <c r="AJ25" s="247" t="s">
        <v>231</v>
      </c>
      <c r="AK25" s="247" t="s">
        <v>226</v>
      </c>
      <c r="AL25" s="248">
        <v>5970</v>
      </c>
      <c r="AN25" s="226" t="s">
        <v>244</v>
      </c>
      <c r="AO25" s="235"/>
      <c r="AP25" s="275"/>
      <c r="AQ25" s="275"/>
      <c r="AR25" s="276"/>
      <c r="AS25" s="275"/>
      <c r="AT25" s="275"/>
      <c r="AU25" s="276"/>
      <c r="AV25" s="277"/>
    </row>
    <row r="26" spans="8:48" ht="18" customHeight="1" x14ac:dyDescent="0.2">
      <c r="M26" s="190" t="s">
        <v>155</v>
      </c>
      <c r="N26" s="257">
        <v>2510</v>
      </c>
      <c r="O26" s="257">
        <v>143</v>
      </c>
      <c r="P26" s="258">
        <v>14</v>
      </c>
      <c r="Q26" s="258">
        <v>5.3</v>
      </c>
      <c r="R26" s="259">
        <v>52</v>
      </c>
      <c r="S26" s="260">
        <v>23</v>
      </c>
      <c r="AB26" s="105" t="s">
        <v>207</v>
      </c>
      <c r="AC26" s="150"/>
      <c r="AD26" s="150"/>
      <c r="AE26" s="150"/>
      <c r="AF26" s="150"/>
      <c r="AG26" s="150"/>
      <c r="AI26" s="246" t="s">
        <v>155</v>
      </c>
      <c r="AJ26" s="247" t="s">
        <v>231</v>
      </c>
      <c r="AK26" s="247" t="s">
        <v>226</v>
      </c>
      <c r="AL26" s="248">
        <v>2510</v>
      </c>
      <c r="AN26" s="226" t="s">
        <v>258</v>
      </c>
      <c r="AO26" s="271" t="s">
        <v>259</v>
      </c>
      <c r="AP26" s="227">
        <v>5377</v>
      </c>
      <c r="AQ26" s="229">
        <v>612</v>
      </c>
      <c r="AR26" s="272">
        <v>4.8</v>
      </c>
      <c r="AS26" s="229">
        <v>0.09</v>
      </c>
      <c r="AT26" s="229">
        <v>0.65</v>
      </c>
      <c r="AU26" s="272">
        <v>0.28000000000000003</v>
      </c>
      <c r="AV26" s="273">
        <v>0.35</v>
      </c>
    </row>
    <row r="27" spans="8:48" ht="18" customHeight="1" x14ac:dyDescent="0.2">
      <c r="M27" s="261" t="s">
        <v>147</v>
      </c>
      <c r="N27" s="262">
        <v>21560</v>
      </c>
      <c r="O27" s="263"/>
      <c r="P27" s="264"/>
      <c r="Q27" s="264"/>
      <c r="R27" s="265"/>
      <c r="S27" s="266"/>
      <c r="AB27" s="105" t="s">
        <v>208</v>
      </c>
      <c r="AC27" s="150"/>
      <c r="AD27" s="150"/>
      <c r="AE27" s="150"/>
      <c r="AF27" s="150"/>
      <c r="AG27" s="150"/>
      <c r="AI27" s="254" t="s">
        <v>222</v>
      </c>
      <c r="AJ27" s="255"/>
      <c r="AK27" s="255"/>
      <c r="AL27" s="256">
        <v>21560</v>
      </c>
      <c r="AN27" s="226" t="s">
        <v>260</v>
      </c>
      <c r="AO27" s="235"/>
      <c r="AP27" s="275"/>
      <c r="AQ27" s="275"/>
      <c r="AR27" s="276"/>
      <c r="AS27" s="275"/>
      <c r="AT27" s="275"/>
      <c r="AU27" s="276"/>
      <c r="AV27" s="277"/>
    </row>
    <row r="28" spans="8:48" ht="18" customHeight="1" x14ac:dyDescent="0.2">
      <c r="M28" s="131" t="s">
        <v>80</v>
      </c>
      <c r="N28" s="193">
        <v>293125</v>
      </c>
      <c r="O28" s="194"/>
      <c r="P28" s="195"/>
      <c r="Q28" s="195"/>
      <c r="R28" s="129"/>
      <c r="S28" s="130"/>
      <c r="AB28" s="105" t="s">
        <v>209</v>
      </c>
      <c r="AC28" s="150"/>
      <c r="AD28" s="150"/>
      <c r="AE28" s="150"/>
      <c r="AF28" s="150"/>
      <c r="AG28" s="150"/>
      <c r="AI28" s="244" t="s">
        <v>80</v>
      </c>
      <c r="AJ28" s="237"/>
      <c r="AK28" s="237"/>
      <c r="AL28" s="245">
        <v>293125</v>
      </c>
      <c r="AN28" s="226" t="s">
        <v>261</v>
      </c>
      <c r="AO28" s="271" t="s">
        <v>218</v>
      </c>
      <c r="AP28" s="229">
        <v>0.18</v>
      </c>
      <c r="AQ28" s="229">
        <v>0.05</v>
      </c>
      <c r="AR28" s="272">
        <v>1.5</v>
      </c>
      <c r="AS28" s="229">
        <v>0.115</v>
      </c>
      <c r="AT28" s="229">
        <v>0.79</v>
      </c>
      <c r="AU28" s="272">
        <v>0.31</v>
      </c>
      <c r="AV28" s="273">
        <v>0.21</v>
      </c>
    </row>
    <row r="29" spans="8:48" ht="18" customHeight="1" x14ac:dyDescent="0.2">
      <c r="M29" s="124" t="s">
        <v>156</v>
      </c>
      <c r="N29" s="125"/>
      <c r="O29" s="116"/>
      <c r="P29" s="116"/>
      <c r="Q29" s="116"/>
      <c r="R29" s="116"/>
      <c r="S29" s="116"/>
      <c r="AB29" s="105" t="s">
        <v>210</v>
      </c>
      <c r="AC29" s="150"/>
      <c r="AD29" s="150"/>
      <c r="AE29" s="150"/>
      <c r="AF29" s="150"/>
      <c r="AG29" s="150"/>
      <c r="AN29" s="226" t="s">
        <v>262</v>
      </c>
      <c r="AO29" s="271" t="s">
        <v>218</v>
      </c>
      <c r="AP29" s="229">
        <v>7.33</v>
      </c>
      <c r="AQ29" s="229">
        <v>1.05</v>
      </c>
      <c r="AR29" s="272">
        <v>2.9</v>
      </c>
      <c r="AS29" s="229">
        <v>0.115</v>
      </c>
      <c r="AT29" s="229">
        <v>0.79</v>
      </c>
      <c r="AU29" s="272">
        <v>0.31</v>
      </c>
      <c r="AV29" s="273">
        <v>0.21</v>
      </c>
    </row>
    <row r="30" spans="8:48" ht="18" customHeight="1" x14ac:dyDescent="0.2">
      <c r="AB30" s="105" t="s">
        <v>211</v>
      </c>
      <c r="AC30" s="94"/>
      <c r="AD30" s="148"/>
      <c r="AE30" s="94"/>
      <c r="AF30" s="94"/>
      <c r="AG30" s="94"/>
      <c r="AN30" s="226" t="s">
        <v>263</v>
      </c>
      <c r="AO30" s="271" t="s">
        <v>218</v>
      </c>
      <c r="AP30" s="229">
        <v>4.75</v>
      </c>
      <c r="AQ30" s="229">
        <v>0.52</v>
      </c>
      <c r="AR30" s="272">
        <v>3.5</v>
      </c>
      <c r="AS30" s="229">
        <v>0.122</v>
      </c>
      <c r="AT30" s="229">
        <v>0.84</v>
      </c>
      <c r="AU30" s="272">
        <v>0.31</v>
      </c>
      <c r="AV30" s="273">
        <v>0.16</v>
      </c>
    </row>
    <row r="31" spans="8:48" ht="18" customHeight="1" x14ac:dyDescent="0.2">
      <c r="AB31" s="105" t="s">
        <v>212</v>
      </c>
      <c r="AC31" s="94"/>
      <c r="AD31" s="148"/>
      <c r="AE31" s="94"/>
      <c r="AF31" s="94"/>
      <c r="AG31" s="94"/>
      <c r="AN31" s="226" t="s">
        <v>264</v>
      </c>
      <c r="AO31" s="271" t="s">
        <v>218</v>
      </c>
      <c r="AP31" s="229">
        <v>2.0299999999999998</v>
      </c>
      <c r="AQ31" s="229">
        <v>0.26</v>
      </c>
      <c r="AR31" s="272">
        <v>3.1</v>
      </c>
      <c r="AS31" s="229">
        <v>0.11899999999999999</v>
      </c>
      <c r="AT31" s="229">
        <v>0.76</v>
      </c>
      <c r="AU31" s="272">
        <v>0.33</v>
      </c>
      <c r="AV31" s="273">
        <v>0.24</v>
      </c>
    </row>
    <row r="32" spans="8:48" ht="18" customHeight="1" x14ac:dyDescent="0.2">
      <c r="AN32" s="226" t="s">
        <v>265</v>
      </c>
      <c r="AO32" s="271" t="s">
        <v>218</v>
      </c>
      <c r="AP32" s="228">
        <v>12.11</v>
      </c>
      <c r="AQ32" s="272">
        <v>1.9</v>
      </c>
      <c r="AR32" s="272">
        <v>2.6</v>
      </c>
      <c r="AS32" s="229">
        <v>0.11600000000000001</v>
      </c>
      <c r="AT32" s="272">
        <v>0.8</v>
      </c>
      <c r="AU32" s="272">
        <v>0.31</v>
      </c>
      <c r="AV32" s="273">
        <v>0.2</v>
      </c>
    </row>
    <row r="33" spans="40:48" ht="18" customHeight="1" x14ac:dyDescent="0.2">
      <c r="AN33" s="226" t="s">
        <v>266</v>
      </c>
      <c r="AO33" s="235"/>
      <c r="AP33" s="275"/>
      <c r="AQ33" s="275"/>
      <c r="AR33" s="276"/>
      <c r="AS33" s="275"/>
      <c r="AT33" s="275"/>
      <c r="AU33" s="276"/>
      <c r="AV33" s="277"/>
    </row>
    <row r="34" spans="40:48" ht="18" customHeight="1" x14ac:dyDescent="0.2">
      <c r="AN34" s="226" t="s">
        <v>267</v>
      </c>
      <c r="AO34" s="271" t="s">
        <v>218</v>
      </c>
      <c r="AP34" s="229">
        <v>2.0099999999999998</v>
      </c>
      <c r="AQ34" s="229">
        <v>0.47</v>
      </c>
      <c r="AR34" s="272">
        <v>1.8</v>
      </c>
      <c r="AS34" s="229">
        <v>0.109</v>
      </c>
      <c r="AT34" s="272">
        <v>0.75</v>
      </c>
      <c r="AU34" s="272">
        <v>0.31</v>
      </c>
      <c r="AV34" s="273">
        <v>0.25</v>
      </c>
    </row>
    <row r="35" spans="40:48" ht="18" customHeight="1" x14ac:dyDescent="0.2">
      <c r="AN35" s="226" t="s">
        <v>268</v>
      </c>
      <c r="AO35" s="271" t="s">
        <v>218</v>
      </c>
      <c r="AP35" s="229">
        <v>0.11</v>
      </c>
      <c r="AQ35" s="229">
        <v>0.04</v>
      </c>
      <c r="AR35" s="272">
        <v>1.3</v>
      </c>
      <c r="AS35" s="229">
        <v>9.2999999999999999E-2</v>
      </c>
      <c r="AT35" s="272">
        <v>0.67</v>
      </c>
      <c r="AU35" s="272">
        <v>0.3</v>
      </c>
      <c r="AV35" s="273">
        <v>0.33</v>
      </c>
    </row>
    <row r="36" spans="40:48" ht="18" customHeight="1" x14ac:dyDescent="0.2">
      <c r="AN36" s="226" t="s">
        <v>269</v>
      </c>
      <c r="AO36" s="271" t="s">
        <v>218</v>
      </c>
      <c r="AP36" s="229">
        <v>0.35</v>
      </c>
      <c r="AQ36" s="229">
        <v>0.12</v>
      </c>
      <c r="AR36" s="272">
        <v>1.3</v>
      </c>
      <c r="AS36" s="229">
        <v>0.10299999999999999</v>
      </c>
      <c r="AT36" s="272">
        <v>0.74</v>
      </c>
      <c r="AU36" s="272">
        <v>0.3</v>
      </c>
      <c r="AV36" s="273">
        <v>0.26</v>
      </c>
    </row>
    <row r="37" spans="40:48" ht="18" customHeight="1" x14ac:dyDescent="0.2">
      <c r="AN37" s="226" t="s">
        <v>270</v>
      </c>
      <c r="AO37" s="271" t="s">
        <v>218</v>
      </c>
      <c r="AP37" s="229">
        <v>0.28999999999999998</v>
      </c>
      <c r="AQ37" s="272">
        <v>0.1</v>
      </c>
      <c r="AR37" s="272">
        <v>1.3</v>
      </c>
      <c r="AS37" s="229">
        <v>9.9000000000000005E-2</v>
      </c>
      <c r="AT37" s="272">
        <v>0.71</v>
      </c>
      <c r="AU37" s="272">
        <v>0.3</v>
      </c>
      <c r="AV37" s="273">
        <v>0.28999999999999998</v>
      </c>
    </row>
    <row r="38" spans="40:48" ht="18" customHeight="1" x14ac:dyDescent="0.2">
      <c r="AN38" s="226" t="s">
        <v>271</v>
      </c>
      <c r="AO38" s="271" t="s">
        <v>218</v>
      </c>
      <c r="AP38" s="229">
        <v>0.43</v>
      </c>
      <c r="AQ38" s="229">
        <v>0.13</v>
      </c>
      <c r="AR38" s="272">
        <v>1.4</v>
      </c>
      <c r="AS38" s="229">
        <v>0.106</v>
      </c>
      <c r="AT38" s="272">
        <v>0.79</v>
      </c>
      <c r="AU38" s="272">
        <v>0.28999999999999998</v>
      </c>
      <c r="AV38" s="273">
        <v>0.21</v>
      </c>
    </row>
    <row r="39" spans="40:48" ht="18" customHeight="1" x14ac:dyDescent="0.2">
      <c r="AN39" s="226" t="s">
        <v>272</v>
      </c>
      <c r="AO39" s="271" t="s">
        <v>218</v>
      </c>
      <c r="AP39" s="229">
        <v>0.33</v>
      </c>
      <c r="AQ39" s="272">
        <v>0.1</v>
      </c>
      <c r="AR39" s="272">
        <v>1.7</v>
      </c>
      <c r="AS39" s="229">
        <v>9.1999999999999998E-2</v>
      </c>
      <c r="AT39" s="272">
        <v>0.69</v>
      </c>
      <c r="AU39" s="272">
        <v>0.28999999999999998</v>
      </c>
      <c r="AV39" s="273">
        <v>0.31</v>
      </c>
    </row>
    <row r="40" spans="40:48" ht="18" customHeight="1" x14ac:dyDescent="0.2">
      <c r="AN40" s="226" t="s">
        <v>273</v>
      </c>
      <c r="AO40" s="271" t="s">
        <v>218</v>
      </c>
      <c r="AP40" s="229">
        <v>0.55000000000000004</v>
      </c>
      <c r="AQ40" s="229">
        <v>0.14000000000000001</v>
      </c>
      <c r="AR40" s="272">
        <v>1.8</v>
      </c>
      <c r="AS40" s="229">
        <v>0.1</v>
      </c>
      <c r="AT40" s="272">
        <v>0.72</v>
      </c>
      <c r="AU40" s="272">
        <v>0.3</v>
      </c>
      <c r="AV40" s="273">
        <v>0.28000000000000003</v>
      </c>
    </row>
    <row r="41" spans="40:48" ht="18" customHeight="1" x14ac:dyDescent="0.2">
      <c r="AN41" s="226" t="s">
        <v>274</v>
      </c>
      <c r="AO41" s="271" t="s">
        <v>218</v>
      </c>
      <c r="AP41" s="272">
        <v>0.8</v>
      </c>
      <c r="AQ41" s="229">
        <v>0.25</v>
      </c>
      <c r="AR41" s="272">
        <v>1.5</v>
      </c>
      <c r="AS41" s="229">
        <v>9.9000000000000005E-2</v>
      </c>
      <c r="AT41" s="272">
        <v>0.71</v>
      </c>
      <c r="AU41" s="272">
        <v>0.3</v>
      </c>
      <c r="AV41" s="273">
        <v>0.28999999999999998</v>
      </c>
    </row>
    <row r="42" spans="40:48" ht="18" customHeight="1" x14ac:dyDescent="0.2">
      <c r="AN42" s="226" t="s">
        <v>275</v>
      </c>
      <c r="AO42" s="271" t="s">
        <v>218</v>
      </c>
      <c r="AP42" s="229">
        <v>0.15</v>
      </c>
      <c r="AQ42" s="229">
        <v>0.03</v>
      </c>
      <c r="AR42" s="272">
        <v>2.5</v>
      </c>
      <c r="AS42" s="229">
        <v>9.6000000000000002E-2</v>
      </c>
      <c r="AT42" s="272">
        <v>0.66</v>
      </c>
      <c r="AU42" s="272">
        <v>0.31</v>
      </c>
      <c r="AV42" s="273">
        <v>0.34</v>
      </c>
    </row>
    <row r="43" spans="40:48" ht="18" customHeight="1" x14ac:dyDescent="0.2">
      <c r="AN43" s="226" t="s">
        <v>276</v>
      </c>
      <c r="AO43" s="271" t="s">
        <v>218</v>
      </c>
      <c r="AP43" s="229">
        <v>0.83</v>
      </c>
      <c r="AQ43" s="229">
        <v>0.26</v>
      </c>
      <c r="AR43" s="272">
        <v>1.6</v>
      </c>
      <c r="AS43" s="229">
        <v>9.0999999999999998E-2</v>
      </c>
      <c r="AT43" s="272">
        <v>0.68</v>
      </c>
      <c r="AU43" s="272">
        <v>0.28999999999999998</v>
      </c>
      <c r="AV43" s="273">
        <v>0.32</v>
      </c>
    </row>
    <row r="44" spans="40:48" ht="18" customHeight="1" x14ac:dyDescent="0.2">
      <c r="AN44" s="226" t="s">
        <v>277</v>
      </c>
      <c r="AO44" s="271" t="s">
        <v>218</v>
      </c>
      <c r="AP44" s="272">
        <v>1.2</v>
      </c>
      <c r="AQ44" s="229">
        <v>0.13</v>
      </c>
      <c r="AR44" s="272">
        <v>3.4</v>
      </c>
      <c r="AS44" s="229">
        <v>0.13</v>
      </c>
      <c r="AT44" s="272">
        <v>0.86</v>
      </c>
      <c r="AU44" s="272">
        <v>0.32</v>
      </c>
      <c r="AV44" s="273">
        <v>0.14000000000000001</v>
      </c>
    </row>
    <row r="45" spans="40:48" ht="18" customHeight="1" x14ac:dyDescent="0.2">
      <c r="AN45" s="226" t="s">
        <v>278</v>
      </c>
      <c r="AO45" s="271" t="s">
        <v>218</v>
      </c>
      <c r="AP45" s="229">
        <v>6.11</v>
      </c>
      <c r="AQ45" s="229">
        <v>0.39</v>
      </c>
      <c r="AR45" s="272">
        <v>5.3</v>
      </c>
      <c r="AS45" s="229">
        <v>0.13900000000000001</v>
      </c>
      <c r="AT45" s="272">
        <v>0.92</v>
      </c>
      <c r="AU45" s="272">
        <v>0.32</v>
      </c>
      <c r="AV45" s="273">
        <v>0.08</v>
      </c>
    </row>
    <row r="46" spans="40:48" ht="18" customHeight="1" x14ac:dyDescent="0.2">
      <c r="AN46" s="226" t="s">
        <v>279</v>
      </c>
      <c r="AO46" s="271" t="s">
        <v>218</v>
      </c>
      <c r="AP46" s="229">
        <v>0.85</v>
      </c>
      <c r="AQ46" s="229">
        <v>0.09</v>
      </c>
      <c r="AR46" s="272">
        <v>3.3</v>
      </c>
      <c r="AS46" s="229">
        <v>0.13600000000000001</v>
      </c>
      <c r="AT46" s="272">
        <v>0.9</v>
      </c>
      <c r="AU46" s="272">
        <v>0.32</v>
      </c>
      <c r="AV46" s="273">
        <v>0.1</v>
      </c>
    </row>
    <row r="47" spans="40:48" ht="18" customHeight="1" x14ac:dyDescent="0.2">
      <c r="AN47" s="226" t="s">
        <v>280</v>
      </c>
      <c r="AO47" s="271" t="s">
        <v>218</v>
      </c>
      <c r="AP47" s="229">
        <v>2.35</v>
      </c>
      <c r="AQ47" s="229">
        <v>0.33</v>
      </c>
      <c r="AR47" s="272">
        <v>2.7</v>
      </c>
      <c r="AS47" s="229">
        <v>0.124</v>
      </c>
      <c r="AT47" s="272">
        <v>0.82</v>
      </c>
      <c r="AU47" s="272">
        <v>0.32</v>
      </c>
      <c r="AV47" s="273">
        <v>0.18</v>
      </c>
    </row>
    <row r="48" spans="40:48" ht="18" customHeight="1" x14ac:dyDescent="0.2">
      <c r="AN48" s="226" t="s">
        <v>281</v>
      </c>
      <c r="AO48" s="271" t="s">
        <v>218</v>
      </c>
      <c r="AP48" s="229">
        <v>3.56</v>
      </c>
      <c r="AQ48" s="272">
        <v>0.6</v>
      </c>
      <c r="AR48" s="272">
        <v>2.6</v>
      </c>
      <c r="AS48" s="229">
        <v>0.106</v>
      </c>
      <c r="AT48" s="272">
        <v>0.76</v>
      </c>
      <c r="AU48" s="272">
        <v>0.3</v>
      </c>
      <c r="AV48" s="273">
        <v>0.24</v>
      </c>
    </row>
    <row r="49" spans="40:48" ht="18" customHeight="1" x14ac:dyDescent="0.2">
      <c r="AN49" s="226" t="s">
        <v>282</v>
      </c>
      <c r="AO49" s="271" t="s">
        <v>218</v>
      </c>
      <c r="AP49" s="229">
        <v>6.23</v>
      </c>
      <c r="AQ49" s="229">
        <v>0.92</v>
      </c>
      <c r="AR49" s="272">
        <v>3</v>
      </c>
      <c r="AS49" s="229">
        <v>0.107</v>
      </c>
      <c r="AT49" s="272">
        <v>0.74</v>
      </c>
      <c r="AU49" s="272">
        <v>0.31</v>
      </c>
      <c r="AV49" s="273">
        <v>0.26</v>
      </c>
    </row>
    <row r="50" spans="40:48" ht="18" customHeight="1" x14ac:dyDescent="0.2">
      <c r="AN50" s="226" t="s">
        <v>283</v>
      </c>
      <c r="AO50" s="271" t="s">
        <v>218</v>
      </c>
      <c r="AP50" s="229">
        <v>1.99</v>
      </c>
      <c r="AQ50" s="229">
        <v>0.31</v>
      </c>
      <c r="AR50" s="272">
        <v>2.4</v>
      </c>
      <c r="AS50" s="229">
        <v>0.125</v>
      </c>
      <c r="AT50" s="272">
        <v>0.83</v>
      </c>
      <c r="AU50" s="272">
        <v>0.32</v>
      </c>
      <c r="AV50" s="273">
        <v>0.17</v>
      </c>
    </row>
    <row r="51" spans="40:48" ht="18" customHeight="1" x14ac:dyDescent="0.2">
      <c r="AN51" s="226" t="s">
        <v>284</v>
      </c>
      <c r="AO51" s="235"/>
      <c r="AP51" s="275"/>
      <c r="AQ51" s="275"/>
      <c r="AR51" s="276"/>
      <c r="AS51" s="275"/>
      <c r="AT51" s="275"/>
      <c r="AU51" s="276"/>
      <c r="AV51" s="277"/>
    </row>
    <row r="52" spans="40:48" ht="18" customHeight="1" x14ac:dyDescent="0.2">
      <c r="AN52" s="226" t="s">
        <v>285</v>
      </c>
      <c r="AO52" s="271" t="s">
        <v>218</v>
      </c>
      <c r="AP52" s="229">
        <v>0.48</v>
      </c>
      <c r="AQ52" s="229">
        <v>0.09</v>
      </c>
      <c r="AR52" s="272">
        <v>2.1</v>
      </c>
      <c r="AS52" s="229">
        <v>0.11600000000000001</v>
      </c>
      <c r="AT52" s="272">
        <v>0.83</v>
      </c>
      <c r="AU52" s="272">
        <v>0.3</v>
      </c>
      <c r="AV52" s="273">
        <v>0.17</v>
      </c>
    </row>
    <row r="53" spans="40:48" ht="18" customHeight="1" x14ac:dyDescent="0.2">
      <c r="AN53" s="226" t="s">
        <v>286</v>
      </c>
      <c r="AO53" s="271" t="s">
        <v>218</v>
      </c>
      <c r="AP53" s="229">
        <v>0.15</v>
      </c>
      <c r="AQ53" s="229">
        <v>0.06</v>
      </c>
      <c r="AR53" s="272">
        <v>1.2</v>
      </c>
      <c r="AS53" s="229">
        <v>9.6000000000000002E-2</v>
      </c>
      <c r="AT53" s="272">
        <v>0.69</v>
      </c>
      <c r="AU53" s="272">
        <v>0.3</v>
      </c>
      <c r="AV53" s="273">
        <v>0.31</v>
      </c>
    </row>
    <row r="54" spans="40:48" ht="18" customHeight="1" x14ac:dyDescent="0.2">
      <c r="AN54" s="226" t="s">
        <v>287</v>
      </c>
      <c r="AO54" s="271" t="s">
        <v>218</v>
      </c>
      <c r="AP54" s="229">
        <v>1.61</v>
      </c>
      <c r="AQ54" s="229">
        <v>0.23</v>
      </c>
      <c r="AR54" s="272">
        <v>2.9</v>
      </c>
      <c r="AS54" s="229">
        <v>0.111</v>
      </c>
      <c r="AT54" s="272">
        <v>0.8</v>
      </c>
      <c r="AU54" s="272">
        <v>0.3</v>
      </c>
      <c r="AV54" s="273">
        <v>0.2</v>
      </c>
    </row>
    <row r="55" spans="40:48" ht="18" customHeight="1" x14ac:dyDescent="0.2">
      <c r="AN55" s="226" t="s">
        <v>288</v>
      </c>
      <c r="AO55" s="271" t="s">
        <v>218</v>
      </c>
      <c r="AP55" s="229">
        <v>1.03</v>
      </c>
      <c r="AQ55" s="272">
        <v>0.2</v>
      </c>
      <c r="AR55" s="272">
        <v>2.2000000000000002</v>
      </c>
      <c r="AS55" s="229">
        <v>0.112</v>
      </c>
      <c r="AT55" s="272">
        <v>0.74</v>
      </c>
      <c r="AU55" s="272">
        <v>0.32</v>
      </c>
      <c r="AV55" s="273">
        <v>0.26</v>
      </c>
    </row>
    <row r="56" spans="40:48" ht="18" customHeight="1" x14ac:dyDescent="0.2">
      <c r="AN56" s="226" t="s">
        <v>289</v>
      </c>
      <c r="AO56" s="271" t="s">
        <v>218</v>
      </c>
      <c r="AP56" s="228">
        <v>130.94999999999999</v>
      </c>
      <c r="AQ56" s="229">
        <v>6.43</v>
      </c>
      <c r="AR56" s="272">
        <v>7.4</v>
      </c>
      <c r="AS56" s="229">
        <v>0.13</v>
      </c>
      <c r="AT56" s="272">
        <v>0.86</v>
      </c>
      <c r="AU56" s="272">
        <v>0.32</v>
      </c>
      <c r="AV56" s="273">
        <v>0.14000000000000001</v>
      </c>
    </row>
    <row r="57" spans="40:48" ht="18" customHeight="1" x14ac:dyDescent="0.2">
      <c r="AN57" s="226" t="s">
        <v>290</v>
      </c>
      <c r="AO57" s="271" t="s">
        <v>218</v>
      </c>
      <c r="AP57" s="272">
        <v>0.7</v>
      </c>
      <c r="AQ57" s="229">
        <v>0.15</v>
      </c>
      <c r="AR57" s="272">
        <v>2.2999999999999998</v>
      </c>
      <c r="AS57" s="229">
        <v>9.1999999999999998E-2</v>
      </c>
      <c r="AT57" s="272">
        <v>0.69</v>
      </c>
      <c r="AU57" s="272">
        <v>0.28999999999999998</v>
      </c>
      <c r="AV57" s="273">
        <v>0.31</v>
      </c>
    </row>
    <row r="58" spans="40:48" ht="18" customHeight="1" x14ac:dyDescent="0.2">
      <c r="AN58" s="226" t="s">
        <v>291</v>
      </c>
      <c r="AO58" s="271" t="s">
        <v>218</v>
      </c>
      <c r="AP58" s="229">
        <v>2.04</v>
      </c>
      <c r="AQ58" s="229">
        <v>0.24</v>
      </c>
      <c r="AR58" s="272">
        <v>3.2</v>
      </c>
      <c r="AS58" s="229">
        <v>0.124</v>
      </c>
      <c r="AT58" s="272">
        <v>0.82</v>
      </c>
      <c r="AU58" s="272">
        <v>0.32</v>
      </c>
      <c r="AV58" s="273">
        <v>0.18</v>
      </c>
    </row>
    <row r="59" spans="40:48" ht="18" customHeight="1" x14ac:dyDescent="0.2">
      <c r="AN59" s="226" t="s">
        <v>292</v>
      </c>
      <c r="AO59" s="271" t="s">
        <v>218</v>
      </c>
      <c r="AP59" s="229">
        <v>0.15</v>
      </c>
      <c r="AQ59" s="229">
        <v>0.02</v>
      </c>
      <c r="AR59" s="272">
        <v>2.9</v>
      </c>
      <c r="AS59" s="229">
        <v>0.121</v>
      </c>
      <c r="AT59" s="272">
        <v>0.8</v>
      </c>
      <c r="AU59" s="272">
        <v>0.32</v>
      </c>
      <c r="AV59" s="273">
        <v>0.2</v>
      </c>
    </row>
    <row r="60" spans="40:48" ht="18" customHeight="1" x14ac:dyDescent="0.2">
      <c r="AN60" s="226" t="s">
        <v>293</v>
      </c>
      <c r="AO60" s="235"/>
      <c r="AP60" s="275"/>
      <c r="AQ60" s="275"/>
      <c r="AR60" s="276"/>
      <c r="AS60" s="275"/>
      <c r="AT60" s="275"/>
      <c r="AU60" s="276"/>
      <c r="AV60" s="277"/>
    </row>
    <row r="61" spans="40:48" ht="18" customHeight="1" x14ac:dyDescent="0.2">
      <c r="AN61" s="226" t="s">
        <v>294</v>
      </c>
      <c r="AO61" s="271" t="s">
        <v>218</v>
      </c>
      <c r="AP61" s="229">
        <v>6.41</v>
      </c>
      <c r="AQ61" s="229">
        <v>0.68</v>
      </c>
      <c r="AR61" s="272">
        <v>3.2</v>
      </c>
      <c r="AS61" s="229">
        <v>0.14000000000000001</v>
      </c>
      <c r="AT61" s="229">
        <v>0.89</v>
      </c>
      <c r="AU61" s="272">
        <v>0.33</v>
      </c>
      <c r="AV61" s="273">
        <v>0.11</v>
      </c>
    </row>
    <row r="62" spans="40:48" ht="18" customHeight="1" x14ac:dyDescent="0.2">
      <c r="AN62" s="226" t="s">
        <v>295</v>
      </c>
      <c r="AO62" s="235"/>
      <c r="AP62" s="275"/>
      <c r="AQ62" s="275"/>
      <c r="AR62" s="276"/>
      <c r="AS62" s="275"/>
      <c r="AT62" s="275"/>
      <c r="AU62" s="276"/>
      <c r="AV62" s="277"/>
    </row>
    <row r="63" spans="40:48" ht="18" customHeight="1" x14ac:dyDescent="0.2">
      <c r="AN63" s="226" t="s">
        <v>262</v>
      </c>
      <c r="AO63" s="271" t="s">
        <v>218</v>
      </c>
      <c r="AP63" s="229">
        <v>3.86</v>
      </c>
      <c r="AQ63" s="272">
        <v>0.7</v>
      </c>
      <c r="AR63" s="272">
        <v>2.2999999999999998</v>
      </c>
      <c r="AS63" s="229">
        <v>0.112</v>
      </c>
      <c r="AT63" s="272">
        <v>0.74</v>
      </c>
      <c r="AU63" s="272">
        <v>0.32</v>
      </c>
      <c r="AV63" s="273">
        <v>0.26</v>
      </c>
    </row>
    <row r="64" spans="40:48" ht="18" customHeight="1" x14ac:dyDescent="0.2">
      <c r="AN64" s="226" t="s">
        <v>263</v>
      </c>
      <c r="AO64" s="271" t="s">
        <v>218</v>
      </c>
      <c r="AP64" s="229">
        <v>1.96</v>
      </c>
      <c r="AQ64" s="229">
        <v>0.39</v>
      </c>
      <c r="AR64" s="272">
        <v>2.5</v>
      </c>
      <c r="AS64" s="229">
        <v>9.4E-2</v>
      </c>
      <c r="AT64" s="272">
        <v>0.7</v>
      </c>
      <c r="AU64" s="272">
        <v>0.28999999999999998</v>
      </c>
      <c r="AV64" s="273">
        <v>0.3</v>
      </c>
    </row>
    <row r="65" spans="40:48" ht="18" customHeight="1" x14ac:dyDescent="0.2">
      <c r="AN65" s="226" t="s">
        <v>296</v>
      </c>
      <c r="AO65" s="271" t="s">
        <v>218</v>
      </c>
      <c r="AP65" s="229">
        <v>1.1200000000000001</v>
      </c>
      <c r="AQ65" s="229">
        <v>0.25</v>
      </c>
      <c r="AR65" s="272">
        <v>2</v>
      </c>
      <c r="AS65" s="229">
        <v>0.10299999999999999</v>
      </c>
      <c r="AT65" s="272">
        <v>0.71</v>
      </c>
      <c r="AU65" s="272">
        <v>0.31</v>
      </c>
      <c r="AV65" s="273">
        <v>0.28999999999999998</v>
      </c>
    </row>
    <row r="66" spans="40:48" ht="18" customHeight="1" x14ac:dyDescent="0.2">
      <c r="AN66" s="226" t="s">
        <v>297</v>
      </c>
      <c r="AO66" s="271" t="s">
        <v>218</v>
      </c>
      <c r="AP66" s="229">
        <v>0.23</v>
      </c>
      <c r="AQ66" s="229">
        <v>0.11</v>
      </c>
      <c r="AR66" s="272">
        <v>0.9</v>
      </c>
      <c r="AS66" s="229">
        <v>0.111</v>
      </c>
      <c r="AT66" s="229">
        <v>0.71</v>
      </c>
      <c r="AU66" s="272">
        <v>0.33</v>
      </c>
      <c r="AV66" s="273">
        <v>0.28999999999999998</v>
      </c>
    </row>
    <row r="67" spans="40:48" ht="18" customHeight="1" x14ac:dyDescent="0.2">
      <c r="AN67" s="226" t="s">
        <v>298</v>
      </c>
      <c r="AO67" s="271" t="s">
        <v>218</v>
      </c>
      <c r="AP67" s="229">
        <v>1.41</v>
      </c>
      <c r="AQ67" s="272">
        <v>0.3</v>
      </c>
      <c r="AR67" s="272">
        <v>1.9</v>
      </c>
      <c r="AS67" s="229">
        <v>0.115</v>
      </c>
      <c r="AT67" s="229">
        <v>0.76</v>
      </c>
      <c r="AU67" s="272">
        <v>0.32</v>
      </c>
      <c r="AV67" s="273">
        <v>0.24</v>
      </c>
    </row>
    <row r="68" spans="40:48" ht="18" customHeight="1" x14ac:dyDescent="0.2">
      <c r="AN68" s="226" t="s">
        <v>299</v>
      </c>
      <c r="AO68" s="271" t="s">
        <v>218</v>
      </c>
      <c r="AP68" s="229">
        <v>9.9700000000000006</v>
      </c>
      <c r="AQ68" s="229">
        <v>1.34</v>
      </c>
      <c r="AR68" s="272">
        <v>3</v>
      </c>
      <c r="AS68" s="229">
        <v>0.11799999999999999</v>
      </c>
      <c r="AT68" s="229">
        <v>0.78</v>
      </c>
      <c r="AU68" s="272">
        <v>0.32</v>
      </c>
      <c r="AV68" s="273">
        <v>0.22</v>
      </c>
    </row>
    <row r="69" spans="40:48" ht="18" customHeight="1" x14ac:dyDescent="0.2">
      <c r="AN69" s="226" t="s">
        <v>300</v>
      </c>
      <c r="AO69" s="271" t="s">
        <v>218</v>
      </c>
      <c r="AP69" s="272">
        <v>0.4</v>
      </c>
      <c r="AQ69" s="229">
        <v>0.11</v>
      </c>
      <c r="AR69" s="272">
        <v>1.4</v>
      </c>
      <c r="AS69" s="229">
        <v>0.13</v>
      </c>
      <c r="AT69" s="229">
        <v>0.77</v>
      </c>
      <c r="AU69" s="272">
        <v>0.35</v>
      </c>
      <c r="AV69" s="273">
        <v>0.23</v>
      </c>
    </row>
    <row r="70" spans="40:48" ht="18" customHeight="1" x14ac:dyDescent="0.2">
      <c r="AN70" s="226" t="s">
        <v>301</v>
      </c>
      <c r="AO70" s="271" t="s">
        <v>218</v>
      </c>
      <c r="AP70" s="228">
        <v>64.45</v>
      </c>
      <c r="AQ70" s="229">
        <v>6.69</v>
      </c>
      <c r="AR70" s="272">
        <v>3.7</v>
      </c>
      <c r="AS70" s="229">
        <v>0.125</v>
      </c>
      <c r="AT70" s="229">
        <v>0.77</v>
      </c>
      <c r="AU70" s="272">
        <v>0.34</v>
      </c>
      <c r="AV70" s="273">
        <v>0.23</v>
      </c>
    </row>
    <row r="71" spans="40:48" ht="18" customHeight="1" x14ac:dyDescent="0.2">
      <c r="AN71" s="226" t="s">
        <v>265</v>
      </c>
      <c r="AO71" s="271" t="s">
        <v>218</v>
      </c>
      <c r="AP71" s="229">
        <v>2.59</v>
      </c>
      <c r="AQ71" s="229">
        <v>0.53</v>
      </c>
      <c r="AR71" s="272">
        <v>2.1</v>
      </c>
      <c r="AS71" s="229">
        <v>0.112</v>
      </c>
      <c r="AT71" s="229">
        <v>0.74</v>
      </c>
      <c r="AU71" s="272">
        <v>0.32</v>
      </c>
      <c r="AV71" s="273">
        <v>0.26</v>
      </c>
    </row>
    <row r="72" spans="40:48" ht="18" customHeight="1" x14ac:dyDescent="0.2">
      <c r="AN72" s="226" t="s">
        <v>302</v>
      </c>
      <c r="AO72" s="235"/>
      <c r="AP72" s="275"/>
      <c r="AQ72" s="275"/>
      <c r="AR72" s="275"/>
      <c r="AS72" s="275"/>
      <c r="AT72" s="275"/>
      <c r="AU72" s="276"/>
      <c r="AV72" s="277"/>
    </row>
    <row r="73" spans="40:48" ht="18" customHeight="1" x14ac:dyDescent="0.2">
      <c r="AN73" s="226" t="s">
        <v>303</v>
      </c>
      <c r="AO73" s="271" t="s">
        <v>218</v>
      </c>
      <c r="AP73" s="229">
        <v>14.9</v>
      </c>
      <c r="AQ73" s="229">
        <v>0.35</v>
      </c>
      <c r="AR73" s="229">
        <v>14.8</v>
      </c>
      <c r="AS73" s="229">
        <v>0.14000000000000001</v>
      </c>
      <c r="AT73" s="272">
        <v>0.8</v>
      </c>
      <c r="AU73" s="272">
        <v>0.36</v>
      </c>
      <c r="AV73" s="273">
        <v>0.2</v>
      </c>
    </row>
    <row r="74" spans="40:48" ht="18" customHeight="1" x14ac:dyDescent="0.2">
      <c r="AN74" s="226" t="s">
        <v>304</v>
      </c>
      <c r="AO74" s="235"/>
      <c r="AP74" s="275"/>
      <c r="AQ74" s="275"/>
      <c r="AR74" s="275"/>
      <c r="AS74" s="275"/>
      <c r="AT74" s="275"/>
      <c r="AU74" s="276"/>
      <c r="AV74" s="277"/>
    </row>
    <row r="75" spans="40:48" ht="18" customHeight="1" x14ac:dyDescent="0.2">
      <c r="AN75" s="226" t="s">
        <v>267</v>
      </c>
      <c r="AO75" s="271" t="s">
        <v>218</v>
      </c>
      <c r="AP75" s="229">
        <v>1.0900000000000001</v>
      </c>
      <c r="AQ75" s="229">
        <v>0.38</v>
      </c>
      <c r="AR75" s="272">
        <v>1.7</v>
      </c>
      <c r="AS75" s="229">
        <v>7.5999999999999998E-2</v>
      </c>
      <c r="AT75" s="229">
        <v>0.56999999999999995</v>
      </c>
      <c r="AU75" s="272">
        <v>0.28999999999999998</v>
      </c>
      <c r="AV75" s="273">
        <v>0.43</v>
      </c>
    </row>
    <row r="76" spans="40:48" ht="18" customHeight="1" x14ac:dyDescent="0.2">
      <c r="AN76" s="226" t="s">
        <v>268</v>
      </c>
      <c r="AO76" s="271" t="s">
        <v>218</v>
      </c>
      <c r="AP76" s="228">
        <v>77.34</v>
      </c>
      <c r="AQ76" s="229">
        <v>4.6500000000000004</v>
      </c>
      <c r="AR76" s="272">
        <v>6.8</v>
      </c>
      <c r="AS76" s="229">
        <v>0.11600000000000001</v>
      </c>
      <c r="AT76" s="229">
        <v>0.77</v>
      </c>
      <c r="AU76" s="272">
        <v>0.32</v>
      </c>
      <c r="AV76" s="273">
        <v>0.23</v>
      </c>
    </row>
    <row r="77" spans="40:48" ht="18" customHeight="1" x14ac:dyDescent="0.2">
      <c r="AN77" s="226" t="s">
        <v>262</v>
      </c>
      <c r="AO77" s="271" t="s">
        <v>218</v>
      </c>
      <c r="AP77" s="229">
        <v>4.59</v>
      </c>
      <c r="AQ77" s="229">
        <v>0.21</v>
      </c>
      <c r="AR77" s="272">
        <v>8.6</v>
      </c>
      <c r="AS77" s="229">
        <v>0.121</v>
      </c>
      <c r="AT77" s="229">
        <v>0.77</v>
      </c>
      <c r="AU77" s="272">
        <v>0.33</v>
      </c>
      <c r="AV77" s="273">
        <v>0.23</v>
      </c>
    </row>
    <row r="78" spans="40:48" ht="18" customHeight="1" x14ac:dyDescent="0.2">
      <c r="AN78" s="226" t="s">
        <v>263</v>
      </c>
      <c r="AO78" s="271" t="s">
        <v>218</v>
      </c>
      <c r="AP78" s="229">
        <v>9.7200000000000006</v>
      </c>
      <c r="AQ78" s="272">
        <v>0.3</v>
      </c>
      <c r="AR78" s="229">
        <v>10.7</v>
      </c>
      <c r="AS78" s="229">
        <v>0.14499999999999999</v>
      </c>
      <c r="AT78" s="229">
        <v>0.89</v>
      </c>
      <c r="AU78" s="272">
        <v>0.34</v>
      </c>
      <c r="AV78" s="273">
        <v>0.11</v>
      </c>
    </row>
    <row r="79" spans="40:48" ht="18" customHeight="1" x14ac:dyDescent="0.2">
      <c r="AN79" s="226" t="s">
        <v>264</v>
      </c>
      <c r="AO79" s="271" t="s">
        <v>218</v>
      </c>
      <c r="AP79" s="229">
        <v>6.57</v>
      </c>
      <c r="AQ79" s="229">
        <v>0.15</v>
      </c>
      <c r="AR79" s="228">
        <v>15</v>
      </c>
      <c r="AS79" s="229">
        <v>0.14000000000000001</v>
      </c>
      <c r="AT79" s="229">
        <v>0.86</v>
      </c>
      <c r="AU79" s="272">
        <v>0.34</v>
      </c>
      <c r="AV79" s="273">
        <v>0.14000000000000001</v>
      </c>
    </row>
    <row r="80" spans="40:48" ht="18" customHeight="1" x14ac:dyDescent="0.2">
      <c r="AN80" s="226" t="s">
        <v>305</v>
      </c>
      <c r="AO80" s="271" t="s">
        <v>218</v>
      </c>
      <c r="AP80" s="228">
        <v>135.86000000000001</v>
      </c>
      <c r="AQ80" s="228">
        <v>15.56</v>
      </c>
      <c r="AR80" s="229">
        <v>4.3</v>
      </c>
      <c r="AS80" s="229">
        <v>9.5000000000000001E-2</v>
      </c>
      <c r="AT80" s="229">
        <v>0.68</v>
      </c>
      <c r="AU80" s="272">
        <v>0.3</v>
      </c>
      <c r="AV80" s="273">
        <v>0.32</v>
      </c>
    </row>
    <row r="81" spans="40:48" ht="18" customHeight="1" x14ac:dyDescent="0.2">
      <c r="AN81" s="226" t="s">
        <v>247</v>
      </c>
      <c r="AO81" s="235"/>
      <c r="AP81" s="275"/>
      <c r="AQ81" s="275"/>
      <c r="AR81" s="275"/>
      <c r="AS81" s="275"/>
      <c r="AT81" s="275"/>
      <c r="AU81" s="276"/>
      <c r="AV81" s="277"/>
    </row>
    <row r="82" spans="40:48" ht="18" customHeight="1" x14ac:dyDescent="0.2">
      <c r="AN82" s="226" t="s">
        <v>258</v>
      </c>
      <c r="AO82" s="271" t="s">
        <v>259</v>
      </c>
      <c r="AP82" s="227">
        <v>1004</v>
      </c>
      <c r="AQ82" s="229">
        <v>658</v>
      </c>
      <c r="AR82" s="229">
        <v>7.8</v>
      </c>
      <c r="AS82" s="229">
        <v>9.1999999999999998E-2</v>
      </c>
      <c r="AT82" s="229">
        <v>0.65</v>
      </c>
      <c r="AU82" s="272">
        <v>0.3</v>
      </c>
      <c r="AV82" s="273">
        <v>0.35</v>
      </c>
    </row>
    <row r="83" spans="40:48" ht="18" customHeight="1" x14ac:dyDescent="0.2">
      <c r="AN83" s="226" t="s">
        <v>306</v>
      </c>
      <c r="AO83" s="235"/>
      <c r="AP83" s="275"/>
      <c r="AQ83" s="275"/>
      <c r="AR83" s="275"/>
      <c r="AS83" s="275"/>
      <c r="AT83" s="275"/>
      <c r="AU83" s="276"/>
      <c r="AV83" s="277"/>
    </row>
    <row r="84" spans="40:48" ht="18" customHeight="1" x14ac:dyDescent="0.2">
      <c r="AN84" s="226" t="s">
        <v>267</v>
      </c>
      <c r="AO84" s="271" t="s">
        <v>218</v>
      </c>
      <c r="AP84" s="272">
        <v>4.5999999999999996</v>
      </c>
      <c r="AQ84" s="229">
        <v>0.75</v>
      </c>
      <c r="AR84" s="272">
        <v>2.9</v>
      </c>
      <c r="AS84" s="229">
        <v>0.1</v>
      </c>
      <c r="AT84" s="272">
        <v>0.69</v>
      </c>
      <c r="AU84" s="272">
        <v>0.31</v>
      </c>
      <c r="AV84" s="273">
        <v>0.31</v>
      </c>
    </row>
    <row r="85" spans="40:48" ht="18" customHeight="1" x14ac:dyDescent="0.2">
      <c r="AN85" s="226" t="s">
        <v>268</v>
      </c>
      <c r="AO85" s="271" t="s">
        <v>218</v>
      </c>
      <c r="AP85" s="272">
        <v>0.3</v>
      </c>
      <c r="AQ85" s="229">
        <v>0.06</v>
      </c>
      <c r="AR85" s="272">
        <v>2.2000000000000002</v>
      </c>
      <c r="AS85" s="229">
        <v>0.109</v>
      </c>
      <c r="AT85" s="272">
        <v>0.72</v>
      </c>
      <c r="AU85" s="272">
        <v>0.32</v>
      </c>
      <c r="AV85" s="273">
        <v>0.28000000000000003</v>
      </c>
    </row>
    <row r="86" spans="40:48" ht="18" customHeight="1" x14ac:dyDescent="0.2">
      <c r="AN86" s="226" t="s">
        <v>269</v>
      </c>
      <c r="AO86" s="271" t="s">
        <v>218</v>
      </c>
      <c r="AP86" s="229">
        <v>0.79</v>
      </c>
      <c r="AQ86" s="229">
        <v>0.16</v>
      </c>
      <c r="AR86" s="272">
        <v>2.2000000000000002</v>
      </c>
      <c r="AS86" s="229">
        <v>0.107</v>
      </c>
      <c r="AT86" s="272">
        <v>0.74</v>
      </c>
      <c r="AU86" s="272">
        <v>0.31</v>
      </c>
      <c r="AV86" s="273">
        <v>0.26</v>
      </c>
    </row>
    <row r="87" spans="40:48" ht="18" customHeight="1" x14ac:dyDescent="0.2">
      <c r="AN87" s="226" t="s">
        <v>270</v>
      </c>
      <c r="AO87" s="271" t="s">
        <v>218</v>
      </c>
      <c r="AP87" s="229">
        <v>0.21</v>
      </c>
      <c r="AQ87" s="229">
        <v>7.0000000000000007E-2</v>
      </c>
      <c r="AR87" s="272">
        <v>1.7</v>
      </c>
      <c r="AS87" s="229">
        <v>8.3000000000000004E-2</v>
      </c>
      <c r="AT87" s="272">
        <v>0.62</v>
      </c>
      <c r="AU87" s="272">
        <v>0.28999999999999998</v>
      </c>
      <c r="AV87" s="273">
        <v>0.38</v>
      </c>
    </row>
    <row r="88" spans="40:48" ht="18" customHeight="1" x14ac:dyDescent="0.2">
      <c r="AN88" s="226" t="s">
        <v>271</v>
      </c>
      <c r="AO88" s="271" t="s">
        <v>218</v>
      </c>
      <c r="AP88" s="229">
        <v>1.54</v>
      </c>
      <c r="AQ88" s="229">
        <v>0.31</v>
      </c>
      <c r="AR88" s="272">
        <v>2.6</v>
      </c>
      <c r="AS88" s="229">
        <v>8.6999999999999994E-2</v>
      </c>
      <c r="AT88" s="272">
        <v>0.65</v>
      </c>
      <c r="AU88" s="272">
        <v>0.28999999999999998</v>
      </c>
      <c r="AV88" s="273">
        <v>0.35</v>
      </c>
    </row>
    <row r="89" spans="40:48" ht="18" customHeight="1" x14ac:dyDescent="0.2">
      <c r="AN89" s="226" t="s">
        <v>272</v>
      </c>
      <c r="AO89" s="271" t="s">
        <v>218</v>
      </c>
      <c r="AP89" s="228">
        <v>12.36</v>
      </c>
      <c r="AQ89" s="229">
        <v>1.47</v>
      </c>
      <c r="AR89" s="272">
        <v>3.1</v>
      </c>
      <c r="AS89" s="229">
        <v>0.13</v>
      </c>
      <c r="AT89" s="272">
        <v>0.83</v>
      </c>
      <c r="AU89" s="272">
        <v>0.33</v>
      </c>
      <c r="AV89" s="273">
        <v>0.17</v>
      </c>
    </row>
    <row r="90" spans="40:48" ht="18" customHeight="1" x14ac:dyDescent="0.2">
      <c r="AN90" s="226" t="s">
        <v>285</v>
      </c>
      <c r="AO90" s="271" t="s">
        <v>218</v>
      </c>
      <c r="AP90" s="229">
        <v>0.51</v>
      </c>
      <c r="AQ90" s="229">
        <v>0.06</v>
      </c>
      <c r="AR90" s="272">
        <v>3.2</v>
      </c>
      <c r="AS90" s="229">
        <v>0.123</v>
      </c>
      <c r="AT90" s="272">
        <v>0.85</v>
      </c>
      <c r="AU90" s="272">
        <v>0.31</v>
      </c>
      <c r="AV90" s="273">
        <v>0.15</v>
      </c>
    </row>
    <row r="91" spans="40:48" ht="18" customHeight="1" x14ac:dyDescent="0.2">
      <c r="AN91" s="226" t="s">
        <v>286</v>
      </c>
      <c r="AO91" s="271" t="s">
        <v>218</v>
      </c>
      <c r="AP91" s="229">
        <v>0.09</v>
      </c>
      <c r="AQ91" s="229">
        <v>0.02</v>
      </c>
      <c r="AR91" s="272">
        <v>1.7</v>
      </c>
      <c r="AS91" s="229">
        <v>0.127</v>
      </c>
      <c r="AT91" s="272">
        <v>0.81</v>
      </c>
      <c r="AU91" s="272">
        <v>0.33</v>
      </c>
      <c r="AV91" s="273">
        <v>0.19</v>
      </c>
    </row>
    <row r="92" spans="40:48" ht="18" customHeight="1" x14ac:dyDescent="0.2">
      <c r="AN92" s="226" t="s">
        <v>287</v>
      </c>
      <c r="AO92" s="271" t="s">
        <v>218</v>
      </c>
      <c r="AP92" s="229">
        <v>5.72</v>
      </c>
      <c r="AQ92" s="229">
        <v>0.74</v>
      </c>
      <c r="AR92" s="272">
        <v>2.6</v>
      </c>
      <c r="AS92" s="229">
        <v>0.14399999999999999</v>
      </c>
      <c r="AT92" s="272">
        <v>0.85</v>
      </c>
      <c r="AU92" s="272">
        <v>0.35</v>
      </c>
      <c r="AV92" s="273">
        <v>0.15</v>
      </c>
    </row>
    <row r="93" spans="40:48" ht="18" customHeight="1" x14ac:dyDescent="0.2">
      <c r="AN93" s="226" t="s">
        <v>276</v>
      </c>
      <c r="AO93" s="271" t="s">
        <v>218</v>
      </c>
      <c r="AP93" s="228">
        <v>54.96</v>
      </c>
      <c r="AQ93" s="229">
        <v>8.17</v>
      </c>
      <c r="AR93" s="272">
        <v>3.1</v>
      </c>
      <c r="AS93" s="229">
        <v>0.10199999999999999</v>
      </c>
      <c r="AT93" s="272">
        <v>0.7</v>
      </c>
      <c r="AU93" s="272">
        <v>0.31</v>
      </c>
      <c r="AV93" s="273">
        <v>0.3</v>
      </c>
    </row>
    <row r="94" spans="40:48" ht="18" customHeight="1" x14ac:dyDescent="0.2">
      <c r="AN94" s="226" t="s">
        <v>261</v>
      </c>
      <c r="AO94" s="271" t="s">
        <v>218</v>
      </c>
      <c r="AP94" s="229">
        <v>0.91</v>
      </c>
      <c r="AQ94" s="229">
        <v>0.37</v>
      </c>
      <c r="AR94" s="272">
        <v>1.4</v>
      </c>
      <c r="AS94" s="229">
        <v>8.4000000000000005E-2</v>
      </c>
      <c r="AT94" s="272">
        <v>0.6</v>
      </c>
      <c r="AU94" s="272">
        <v>0.3</v>
      </c>
      <c r="AV94" s="273">
        <v>0.4</v>
      </c>
    </row>
    <row r="95" spans="40:48" ht="18" customHeight="1" x14ac:dyDescent="0.2">
      <c r="AN95" s="226" t="s">
        <v>277</v>
      </c>
      <c r="AO95" s="271" t="s">
        <v>218</v>
      </c>
      <c r="AP95" s="228">
        <v>26.51</v>
      </c>
      <c r="AQ95" s="229">
        <v>4.05</v>
      </c>
      <c r="AR95" s="272">
        <v>2.7</v>
      </c>
      <c r="AS95" s="229">
        <v>0.11600000000000001</v>
      </c>
      <c r="AT95" s="272">
        <v>0.74</v>
      </c>
      <c r="AU95" s="272">
        <v>0.33</v>
      </c>
      <c r="AV95" s="273">
        <v>0.26</v>
      </c>
    </row>
    <row r="96" spans="40:48" ht="18" customHeight="1" x14ac:dyDescent="0.2">
      <c r="AN96" s="226" t="s">
        <v>307</v>
      </c>
      <c r="AO96" s="271" t="s">
        <v>218</v>
      </c>
      <c r="AP96" s="229">
        <v>0.12</v>
      </c>
      <c r="AQ96" s="229">
        <v>0.09</v>
      </c>
      <c r="AR96" s="272">
        <v>0.8</v>
      </c>
      <c r="AS96" s="229">
        <v>7.8E-2</v>
      </c>
      <c r="AT96" s="272">
        <v>0.67</v>
      </c>
      <c r="AU96" s="272">
        <v>0.26</v>
      </c>
      <c r="AV96" s="273">
        <v>0.33</v>
      </c>
    </row>
    <row r="97" spans="40:48" ht="18" customHeight="1" x14ac:dyDescent="0.2">
      <c r="AN97" s="226" t="s">
        <v>279</v>
      </c>
      <c r="AO97" s="271" t="s">
        <v>218</v>
      </c>
      <c r="AP97" s="229">
        <v>0.31</v>
      </c>
      <c r="AQ97" s="229">
        <v>0.14000000000000001</v>
      </c>
      <c r="AR97" s="272">
        <v>1.3</v>
      </c>
      <c r="AS97" s="229">
        <v>8.1000000000000003E-2</v>
      </c>
      <c r="AT97" s="272">
        <v>0.57999999999999996</v>
      </c>
      <c r="AU97" s="272">
        <v>0.3</v>
      </c>
      <c r="AV97" s="273">
        <v>0.42</v>
      </c>
    </row>
    <row r="98" spans="40:48" ht="18" customHeight="1" x14ac:dyDescent="0.2">
      <c r="AN98" s="226" t="s">
        <v>292</v>
      </c>
      <c r="AO98" s="271" t="s">
        <v>218</v>
      </c>
      <c r="AP98" s="229">
        <v>0.13</v>
      </c>
      <c r="AQ98" s="229">
        <v>7.0000000000000007E-2</v>
      </c>
      <c r="AR98" s="272">
        <v>0.9</v>
      </c>
      <c r="AS98" s="229">
        <v>0.1</v>
      </c>
      <c r="AT98" s="272">
        <v>0.64</v>
      </c>
      <c r="AU98" s="272">
        <v>0.33</v>
      </c>
      <c r="AV98" s="273">
        <v>0.36</v>
      </c>
    </row>
    <row r="99" spans="40:48" ht="18" customHeight="1" x14ac:dyDescent="0.2">
      <c r="AN99" s="226" t="s">
        <v>282</v>
      </c>
      <c r="AO99" s="271" t="s">
        <v>218</v>
      </c>
      <c r="AP99" s="229">
        <v>0.84</v>
      </c>
      <c r="AQ99" s="229">
        <v>0.24</v>
      </c>
      <c r="AR99" s="272">
        <v>1.7</v>
      </c>
      <c r="AS99" s="229">
        <v>9.2999999999999999E-2</v>
      </c>
      <c r="AT99" s="272">
        <v>0.67</v>
      </c>
      <c r="AU99" s="272">
        <v>0.3</v>
      </c>
      <c r="AV99" s="273">
        <v>0.33</v>
      </c>
    </row>
    <row r="100" spans="40:48" ht="18" customHeight="1" x14ac:dyDescent="0.2">
      <c r="AN100" s="226" t="s">
        <v>283</v>
      </c>
      <c r="AO100" s="271" t="s">
        <v>218</v>
      </c>
      <c r="AP100" s="229">
        <v>3.45</v>
      </c>
      <c r="AQ100" s="229">
        <v>0.57999999999999996</v>
      </c>
      <c r="AR100" s="272">
        <v>2.1</v>
      </c>
      <c r="AS100" s="229">
        <v>0.14000000000000001</v>
      </c>
      <c r="AT100" s="272">
        <v>0.83</v>
      </c>
      <c r="AU100" s="272">
        <v>0.34</v>
      </c>
      <c r="AV100" s="273">
        <v>0.17</v>
      </c>
    </row>
    <row r="101" spans="40:48" ht="18" customHeight="1" x14ac:dyDescent="0.2">
      <c r="AN101" s="226" t="s">
        <v>308</v>
      </c>
      <c r="AO101" s="271" t="s">
        <v>218</v>
      </c>
      <c r="AP101" s="272">
        <v>7.1</v>
      </c>
      <c r="AQ101" s="229">
        <v>0.85</v>
      </c>
      <c r="AR101" s="272">
        <v>3.1</v>
      </c>
      <c r="AS101" s="229">
        <v>0.13</v>
      </c>
      <c r="AT101" s="272">
        <v>0.83</v>
      </c>
      <c r="AU101" s="272">
        <v>0.33</v>
      </c>
      <c r="AV101" s="273">
        <v>0.17</v>
      </c>
    </row>
    <row r="102" spans="40:48" ht="18" customHeight="1" x14ac:dyDescent="0.2">
      <c r="AN102" s="226" t="s">
        <v>262</v>
      </c>
      <c r="AO102" s="271" t="s">
        <v>218</v>
      </c>
      <c r="AP102" s="272">
        <v>3.9</v>
      </c>
      <c r="AQ102" s="272">
        <v>0.3</v>
      </c>
      <c r="AR102" s="272">
        <v>5.2</v>
      </c>
      <c r="AS102" s="229">
        <v>0.11899999999999999</v>
      </c>
      <c r="AT102" s="272">
        <v>0.73</v>
      </c>
      <c r="AU102" s="272">
        <v>0.34</v>
      </c>
      <c r="AV102" s="273">
        <v>0.27</v>
      </c>
    </row>
    <row r="103" spans="40:48" ht="18" customHeight="1" x14ac:dyDescent="0.2">
      <c r="AN103" s="226" t="s">
        <v>263</v>
      </c>
      <c r="AO103" s="271" t="s">
        <v>218</v>
      </c>
      <c r="AP103" s="272">
        <v>3.4</v>
      </c>
      <c r="AQ103" s="229">
        <v>0.33</v>
      </c>
      <c r="AR103" s="272">
        <v>4.8</v>
      </c>
      <c r="AS103" s="229">
        <v>0.10299999999999999</v>
      </c>
      <c r="AT103" s="272">
        <v>0.63</v>
      </c>
      <c r="AU103" s="272">
        <v>0.34</v>
      </c>
      <c r="AV103" s="273">
        <v>0.37</v>
      </c>
    </row>
    <row r="104" spans="40:48" ht="18" customHeight="1" x14ac:dyDescent="0.2">
      <c r="AN104" s="226" t="s">
        <v>264</v>
      </c>
      <c r="AO104" s="271" t="s">
        <v>218</v>
      </c>
      <c r="AP104" s="229">
        <v>6.53</v>
      </c>
      <c r="AQ104" s="229">
        <v>0.79</v>
      </c>
      <c r="AR104" s="272">
        <v>3</v>
      </c>
      <c r="AS104" s="229">
        <v>0.13</v>
      </c>
      <c r="AT104" s="272">
        <v>0.8</v>
      </c>
      <c r="AU104" s="272">
        <v>0.34</v>
      </c>
      <c r="AV104" s="273">
        <v>0.2</v>
      </c>
    </row>
    <row r="105" spans="40:48" ht="18" customHeight="1" x14ac:dyDescent="0.2">
      <c r="AN105" s="226" t="s">
        <v>296</v>
      </c>
      <c r="AO105" s="271" t="s">
        <v>218</v>
      </c>
      <c r="AP105" s="228">
        <v>30.23</v>
      </c>
      <c r="AQ105" s="229">
        <v>3.48</v>
      </c>
      <c r="AR105" s="272">
        <v>3.3</v>
      </c>
      <c r="AS105" s="229">
        <v>0.124</v>
      </c>
      <c r="AT105" s="272">
        <v>0.82</v>
      </c>
      <c r="AU105" s="272">
        <v>0.32</v>
      </c>
      <c r="AV105" s="273">
        <v>0.18</v>
      </c>
    </row>
    <row r="106" spans="40:48" ht="18" customHeight="1" x14ac:dyDescent="0.2">
      <c r="AN106" s="226" t="s">
        <v>297</v>
      </c>
      <c r="AO106" s="271" t="s">
        <v>218</v>
      </c>
      <c r="AP106" s="228">
        <v>27.25</v>
      </c>
      <c r="AQ106" s="229">
        <v>3.41</v>
      </c>
      <c r="AR106" s="272">
        <v>3</v>
      </c>
      <c r="AS106" s="229">
        <v>0.127</v>
      </c>
      <c r="AT106" s="272">
        <v>0.81</v>
      </c>
      <c r="AU106" s="272">
        <v>0.33</v>
      </c>
      <c r="AV106" s="273">
        <v>0.19</v>
      </c>
    </row>
    <row r="107" spans="40:48" ht="18" customHeight="1" x14ac:dyDescent="0.2">
      <c r="AN107" s="226" t="s">
        <v>309</v>
      </c>
      <c r="AO107" s="271" t="s">
        <v>218</v>
      </c>
      <c r="AP107" s="229">
        <v>8.07</v>
      </c>
      <c r="AQ107" s="229">
        <v>1.17</v>
      </c>
      <c r="AR107" s="272">
        <v>2.6</v>
      </c>
      <c r="AS107" s="229">
        <v>0.129</v>
      </c>
      <c r="AT107" s="272">
        <v>0.82</v>
      </c>
      <c r="AU107" s="272">
        <v>0.33</v>
      </c>
      <c r="AV107" s="273">
        <v>0.18</v>
      </c>
    </row>
    <row r="108" spans="40:48" ht="18" customHeight="1" x14ac:dyDescent="0.2">
      <c r="AN108" s="226" t="s">
        <v>299</v>
      </c>
      <c r="AO108" s="271" t="s">
        <v>218</v>
      </c>
      <c r="AP108" s="229">
        <v>1.68</v>
      </c>
      <c r="AQ108" s="229">
        <v>0.21</v>
      </c>
      <c r="AR108" s="272">
        <v>2.9</v>
      </c>
      <c r="AS108" s="229">
        <v>0.13300000000000001</v>
      </c>
      <c r="AT108" s="272">
        <v>0.79</v>
      </c>
      <c r="AU108" s="272">
        <v>0.35</v>
      </c>
      <c r="AV108" s="273">
        <v>0.21</v>
      </c>
    </row>
    <row r="109" spans="40:48" ht="18" customHeight="1" x14ac:dyDescent="0.2">
      <c r="AN109" s="226" t="s">
        <v>310</v>
      </c>
      <c r="AO109" s="271" t="s">
        <v>218</v>
      </c>
      <c r="AP109" s="229">
        <v>9.74</v>
      </c>
      <c r="AQ109" s="272">
        <v>1</v>
      </c>
      <c r="AR109" s="272">
        <v>3.7</v>
      </c>
      <c r="AS109" s="229">
        <v>0.128</v>
      </c>
      <c r="AT109" s="272">
        <v>0.76</v>
      </c>
      <c r="AU109" s="272">
        <v>0.35</v>
      </c>
      <c r="AV109" s="273">
        <v>0.24</v>
      </c>
    </row>
    <row r="110" spans="40:48" ht="18" customHeight="1" x14ac:dyDescent="0.2">
      <c r="AN110" s="226" t="s">
        <v>311</v>
      </c>
      <c r="AO110" s="271" t="s">
        <v>218</v>
      </c>
      <c r="AP110" s="229">
        <v>1.77</v>
      </c>
      <c r="AQ110" s="229">
        <v>0.27</v>
      </c>
      <c r="AR110" s="272">
        <v>2.4</v>
      </c>
      <c r="AS110" s="229">
        <v>0.13500000000000001</v>
      </c>
      <c r="AT110" s="272">
        <v>0.77</v>
      </c>
      <c r="AU110" s="272">
        <v>0.36</v>
      </c>
      <c r="AV110" s="273">
        <v>0.23</v>
      </c>
    </row>
    <row r="111" spans="40:48" ht="18" customHeight="1" x14ac:dyDescent="0.2">
      <c r="AN111" s="226" t="s">
        <v>312</v>
      </c>
      <c r="AO111" s="271" t="s">
        <v>218</v>
      </c>
      <c r="AP111" s="229">
        <v>6.61</v>
      </c>
      <c r="AQ111" s="229">
        <v>0.55000000000000004</v>
      </c>
      <c r="AR111" s="272">
        <v>4.4000000000000004</v>
      </c>
      <c r="AS111" s="229">
        <v>0.129</v>
      </c>
      <c r="AT111" s="272">
        <v>0.82</v>
      </c>
      <c r="AU111" s="272">
        <v>0.33</v>
      </c>
      <c r="AV111" s="273">
        <v>0.18</v>
      </c>
    </row>
    <row r="112" spans="40:48" ht="18" customHeight="1" x14ac:dyDescent="0.2">
      <c r="AN112" s="226" t="s">
        <v>313</v>
      </c>
      <c r="AO112" s="283"/>
      <c r="AP112" s="275"/>
      <c r="AQ112" s="275"/>
      <c r="AR112" s="276"/>
      <c r="AS112" s="275"/>
      <c r="AT112" s="276"/>
      <c r="AU112" s="276"/>
      <c r="AV112" s="277"/>
    </row>
    <row r="113" spans="40:48" ht="18" customHeight="1" x14ac:dyDescent="0.2">
      <c r="AN113" s="226" t="s">
        <v>314</v>
      </c>
      <c r="AO113" s="271" t="s">
        <v>218</v>
      </c>
      <c r="AP113" s="229">
        <v>1.71</v>
      </c>
      <c r="AQ113" s="229">
        <v>0.27</v>
      </c>
      <c r="AR113" s="272">
        <v>2.9</v>
      </c>
      <c r="AS113" s="229">
        <v>0.10299999999999999</v>
      </c>
      <c r="AT113" s="272">
        <v>0.74</v>
      </c>
      <c r="AU113" s="272">
        <v>0.3</v>
      </c>
      <c r="AV113" s="273">
        <v>0.26</v>
      </c>
    </row>
    <row r="114" spans="40:48" ht="18" customHeight="1" x14ac:dyDescent="0.2">
      <c r="AN114" s="226" t="s">
        <v>315</v>
      </c>
      <c r="AO114" s="271" t="s">
        <v>218</v>
      </c>
      <c r="AP114" s="229">
        <v>0.55000000000000004</v>
      </c>
      <c r="AQ114" s="272">
        <v>0.1</v>
      </c>
      <c r="AR114" s="272">
        <v>2.2000000000000002</v>
      </c>
      <c r="AS114" s="229">
        <v>0.11899999999999999</v>
      </c>
      <c r="AT114" s="272">
        <v>0.82</v>
      </c>
      <c r="AU114" s="272">
        <v>0.31</v>
      </c>
      <c r="AV114" s="273">
        <v>0.18</v>
      </c>
    </row>
    <row r="115" spans="40:48" ht="18" customHeight="1" x14ac:dyDescent="0.2">
      <c r="AN115" s="226" t="s">
        <v>280</v>
      </c>
      <c r="AO115" s="271" t="s">
        <v>218</v>
      </c>
      <c r="AP115" s="228">
        <v>35.32</v>
      </c>
      <c r="AQ115" s="229">
        <v>5.94</v>
      </c>
      <c r="AR115" s="272">
        <v>2.8</v>
      </c>
      <c r="AS115" s="229">
        <v>0.1</v>
      </c>
      <c r="AT115" s="272">
        <v>0.69</v>
      </c>
      <c r="AU115" s="272">
        <v>0.31</v>
      </c>
      <c r="AV115" s="273">
        <v>0.31</v>
      </c>
    </row>
    <row r="116" spans="40:48" ht="18" customHeight="1" x14ac:dyDescent="0.2">
      <c r="AN116" s="226" t="s">
        <v>282</v>
      </c>
      <c r="AO116" s="271" t="s">
        <v>218</v>
      </c>
      <c r="AP116" s="229">
        <v>0.76</v>
      </c>
      <c r="AQ116" s="229">
        <v>0.21</v>
      </c>
      <c r="AR116" s="272">
        <v>2</v>
      </c>
      <c r="AS116" s="229">
        <v>8.4000000000000005E-2</v>
      </c>
      <c r="AT116" s="272">
        <v>0.63</v>
      </c>
      <c r="AU116" s="272">
        <v>0.28999999999999998</v>
      </c>
      <c r="AV116" s="273">
        <v>0.37</v>
      </c>
    </row>
    <row r="117" spans="40:48" ht="18" customHeight="1" x14ac:dyDescent="0.2">
      <c r="AN117" s="226" t="s">
        <v>316</v>
      </c>
      <c r="AO117" s="271" t="s">
        <v>218</v>
      </c>
      <c r="AP117" s="229">
        <v>0.36</v>
      </c>
      <c r="AQ117" s="229">
        <v>0.12</v>
      </c>
      <c r="AR117" s="272">
        <v>1.5</v>
      </c>
      <c r="AS117" s="229">
        <v>9.5000000000000001E-2</v>
      </c>
      <c r="AT117" s="272">
        <v>0.68</v>
      </c>
      <c r="AU117" s="272">
        <v>0.3</v>
      </c>
      <c r="AV117" s="273">
        <v>0.32</v>
      </c>
    </row>
    <row r="118" spans="40:48" ht="18" customHeight="1" x14ac:dyDescent="0.2">
      <c r="AN118" s="226" t="s">
        <v>317</v>
      </c>
      <c r="AO118" s="271" t="s">
        <v>218</v>
      </c>
      <c r="AP118" s="272">
        <v>2.6</v>
      </c>
      <c r="AQ118" s="229">
        <v>0.51</v>
      </c>
      <c r="AR118" s="272">
        <v>2</v>
      </c>
      <c r="AS118" s="229">
        <v>0.122</v>
      </c>
      <c r="AT118" s="272">
        <v>0.78</v>
      </c>
      <c r="AU118" s="272">
        <v>0.33</v>
      </c>
      <c r="AV118" s="273">
        <v>0.22</v>
      </c>
    </row>
    <row r="119" spans="40:48" ht="18" customHeight="1" x14ac:dyDescent="0.2">
      <c r="AN119" s="226" t="s">
        <v>262</v>
      </c>
      <c r="AO119" s="271" t="s">
        <v>218</v>
      </c>
      <c r="AP119" s="229">
        <v>4.66</v>
      </c>
      <c r="AQ119" s="229">
        <v>1.67</v>
      </c>
      <c r="AR119" s="272">
        <v>1.8</v>
      </c>
      <c r="AS119" s="229">
        <v>6.9000000000000006E-2</v>
      </c>
      <c r="AT119" s="272">
        <v>0.62</v>
      </c>
      <c r="AU119" s="272">
        <v>0.25</v>
      </c>
      <c r="AV119" s="273">
        <v>0.38</v>
      </c>
    </row>
    <row r="120" spans="40:48" ht="18" customHeight="1" x14ac:dyDescent="0.2">
      <c r="AN120" s="226" t="s">
        <v>310</v>
      </c>
      <c r="AO120" s="271" t="s">
        <v>218</v>
      </c>
      <c r="AP120" s="229">
        <v>3.09</v>
      </c>
      <c r="AQ120" s="229">
        <v>0.89</v>
      </c>
      <c r="AR120" s="272">
        <v>1.5</v>
      </c>
      <c r="AS120" s="229">
        <v>0.111</v>
      </c>
      <c r="AT120" s="272">
        <v>0.71</v>
      </c>
      <c r="AU120" s="272">
        <v>0.33</v>
      </c>
      <c r="AV120" s="273">
        <v>0.28999999999999998</v>
      </c>
    </row>
    <row r="121" spans="40:48" ht="18" customHeight="1" x14ac:dyDescent="0.2">
      <c r="AN121" s="226" t="s">
        <v>318</v>
      </c>
      <c r="AO121" s="271" t="s">
        <v>218</v>
      </c>
      <c r="AP121" s="229">
        <v>0.57999999999999996</v>
      </c>
      <c r="AQ121" s="229">
        <v>0.19</v>
      </c>
      <c r="AR121" s="272">
        <v>1.2</v>
      </c>
      <c r="AS121" s="229">
        <v>0.122</v>
      </c>
      <c r="AT121" s="272">
        <v>0.75</v>
      </c>
      <c r="AU121" s="272">
        <v>0.34</v>
      </c>
      <c r="AV121" s="273">
        <v>0.25</v>
      </c>
    </row>
    <row r="122" spans="40:48" ht="18" customHeight="1" x14ac:dyDescent="0.2">
      <c r="AN122" s="226" t="s">
        <v>319</v>
      </c>
      <c r="AO122" s="283"/>
      <c r="AP122" s="275"/>
      <c r="AQ122" s="275"/>
      <c r="AR122" s="276"/>
      <c r="AS122" s="275"/>
      <c r="AT122" s="276"/>
      <c r="AU122" s="276"/>
      <c r="AV122" s="277"/>
    </row>
    <row r="123" spans="40:48" ht="18" customHeight="1" x14ac:dyDescent="0.2">
      <c r="AN123" s="226" t="s">
        <v>269</v>
      </c>
      <c r="AO123" s="271" t="s">
        <v>218</v>
      </c>
      <c r="AP123" s="272">
        <v>4.8</v>
      </c>
      <c r="AQ123" s="229">
        <v>0.46</v>
      </c>
      <c r="AR123" s="272">
        <v>4.4000000000000004</v>
      </c>
      <c r="AS123" s="229">
        <v>0.112</v>
      </c>
      <c r="AT123" s="272">
        <v>0.77</v>
      </c>
      <c r="AU123" s="272">
        <v>0.31</v>
      </c>
      <c r="AV123" s="273">
        <v>0.23</v>
      </c>
    </row>
    <row r="124" spans="40:48" ht="18" customHeight="1" x14ac:dyDescent="0.2">
      <c r="AN124" s="226" t="s">
        <v>270</v>
      </c>
      <c r="AO124" s="271" t="s">
        <v>218</v>
      </c>
      <c r="AP124" s="228">
        <v>10.38</v>
      </c>
      <c r="AQ124" s="229">
        <v>1.0900000000000001</v>
      </c>
      <c r="AR124" s="272">
        <v>3.7</v>
      </c>
      <c r="AS124" s="229">
        <v>0.121</v>
      </c>
      <c r="AT124" s="272">
        <v>0.8</v>
      </c>
      <c r="AU124" s="272">
        <v>0.32</v>
      </c>
      <c r="AV124" s="273">
        <v>0.2</v>
      </c>
    </row>
    <row r="125" spans="40:48" ht="18" customHeight="1" x14ac:dyDescent="0.2">
      <c r="AN125" s="226" t="s">
        <v>271</v>
      </c>
      <c r="AO125" s="271" t="s">
        <v>218</v>
      </c>
      <c r="AP125" s="272">
        <v>4.5</v>
      </c>
      <c r="AQ125" s="229">
        <v>0.88</v>
      </c>
      <c r="AR125" s="272">
        <v>2.2999999999999998</v>
      </c>
      <c r="AS125" s="229">
        <v>0.106</v>
      </c>
      <c r="AT125" s="272">
        <v>0.73</v>
      </c>
      <c r="AU125" s="272">
        <v>0.31</v>
      </c>
      <c r="AV125" s="273">
        <v>0.27</v>
      </c>
    </row>
    <row r="126" spans="40:48" ht="18" customHeight="1" x14ac:dyDescent="0.2">
      <c r="AN126" s="226" t="s">
        <v>272</v>
      </c>
      <c r="AO126" s="271" t="s">
        <v>218</v>
      </c>
      <c r="AP126" s="229">
        <v>0.41</v>
      </c>
      <c r="AQ126" s="272">
        <v>0.1</v>
      </c>
      <c r="AR126" s="272">
        <v>1.9</v>
      </c>
      <c r="AS126" s="229">
        <v>9.8000000000000004E-2</v>
      </c>
      <c r="AT126" s="272">
        <v>0.73</v>
      </c>
      <c r="AU126" s="272">
        <v>0.28999999999999998</v>
      </c>
      <c r="AV126" s="273">
        <v>0.27</v>
      </c>
    </row>
    <row r="127" spans="40:48" ht="18" customHeight="1" x14ac:dyDescent="0.2">
      <c r="AN127" s="226" t="s">
        <v>279</v>
      </c>
      <c r="AO127" s="271" t="s">
        <v>218</v>
      </c>
      <c r="AP127" s="228">
        <v>31.58</v>
      </c>
      <c r="AQ127" s="229">
        <v>3.02</v>
      </c>
      <c r="AR127" s="272">
        <v>4.2</v>
      </c>
      <c r="AS127" s="229">
        <v>0.11799999999999999</v>
      </c>
      <c r="AT127" s="272">
        <v>0.78</v>
      </c>
      <c r="AU127" s="272">
        <v>0.32</v>
      </c>
      <c r="AV127" s="273">
        <v>0.22</v>
      </c>
    </row>
    <row r="128" spans="40:48" ht="18" customHeight="1" x14ac:dyDescent="0.2">
      <c r="AN128" s="226" t="s">
        <v>283</v>
      </c>
      <c r="AO128" s="271" t="s">
        <v>218</v>
      </c>
      <c r="AP128" s="229">
        <v>1.58</v>
      </c>
      <c r="AQ128" s="229">
        <v>0.24</v>
      </c>
      <c r="AR128" s="272">
        <v>2.9</v>
      </c>
      <c r="AS128" s="229">
        <v>0.108</v>
      </c>
      <c r="AT128" s="272">
        <v>0.69</v>
      </c>
      <c r="AU128" s="272">
        <v>0.33</v>
      </c>
      <c r="AV128" s="273">
        <v>0.31</v>
      </c>
    </row>
    <row r="129" spans="40:48" ht="18" customHeight="1" x14ac:dyDescent="0.2">
      <c r="AN129" s="226" t="s">
        <v>308</v>
      </c>
      <c r="AO129" s="271" t="s">
        <v>218</v>
      </c>
      <c r="AP129" s="272">
        <v>8.4</v>
      </c>
      <c r="AQ129" s="229">
        <v>1.46</v>
      </c>
      <c r="AR129" s="272">
        <v>2.7</v>
      </c>
      <c r="AS129" s="229">
        <v>0.1</v>
      </c>
      <c r="AT129" s="272">
        <v>0.69</v>
      </c>
      <c r="AU129" s="272">
        <v>0.31</v>
      </c>
      <c r="AV129" s="273">
        <v>0.31</v>
      </c>
    </row>
    <row r="130" spans="40:48" ht="18" customHeight="1" x14ac:dyDescent="0.2">
      <c r="AN130" s="226" t="s">
        <v>320</v>
      </c>
      <c r="AO130" s="271" t="s">
        <v>218</v>
      </c>
      <c r="AP130" s="229">
        <v>11.5</v>
      </c>
      <c r="AQ130" s="229">
        <v>1.54</v>
      </c>
      <c r="AR130" s="272">
        <v>3.7</v>
      </c>
      <c r="AS130" s="229">
        <v>9.5000000000000001E-2</v>
      </c>
      <c r="AT130" s="272">
        <v>0.68</v>
      </c>
      <c r="AU130" s="272">
        <v>0.3</v>
      </c>
      <c r="AV130" s="273">
        <v>0.32</v>
      </c>
    </row>
    <row r="131" spans="40:48" ht="18" customHeight="1" x14ac:dyDescent="0.2">
      <c r="AN131" s="226" t="s">
        <v>321</v>
      </c>
      <c r="AO131" s="271" t="s">
        <v>218</v>
      </c>
      <c r="AP131" s="228">
        <v>27.61</v>
      </c>
      <c r="AQ131" s="229">
        <v>2.92</v>
      </c>
      <c r="AR131" s="272">
        <v>3.7</v>
      </c>
      <c r="AS131" s="229">
        <v>0.11899999999999999</v>
      </c>
      <c r="AT131" s="272">
        <v>0.79</v>
      </c>
      <c r="AU131" s="272">
        <v>0.32</v>
      </c>
      <c r="AV131" s="273">
        <v>0.21</v>
      </c>
    </row>
    <row r="132" spans="40:48" ht="18" customHeight="1" x14ac:dyDescent="0.2">
      <c r="AN132" s="226" t="s">
        <v>322</v>
      </c>
      <c r="AO132" s="271" t="s">
        <v>218</v>
      </c>
      <c r="AP132" s="229">
        <v>2.46</v>
      </c>
      <c r="AQ132" s="229">
        <v>0.37</v>
      </c>
      <c r="AR132" s="272">
        <v>2.8</v>
      </c>
      <c r="AS132" s="229">
        <v>0.113</v>
      </c>
      <c r="AT132" s="272">
        <v>0.72</v>
      </c>
      <c r="AU132" s="272">
        <v>0.33</v>
      </c>
      <c r="AV132" s="273">
        <v>0.28000000000000003</v>
      </c>
    </row>
    <row r="133" spans="40:48" ht="18" customHeight="1" x14ac:dyDescent="0.2">
      <c r="AN133" s="226" t="s">
        <v>323</v>
      </c>
      <c r="AO133" s="271" t="s">
        <v>218</v>
      </c>
      <c r="AP133" s="229">
        <v>2.97</v>
      </c>
      <c r="AQ133" s="229">
        <v>0.47</v>
      </c>
      <c r="AR133" s="272">
        <v>2.6</v>
      </c>
      <c r="AS133" s="229">
        <v>0.115</v>
      </c>
      <c r="AT133" s="272">
        <v>0.76</v>
      </c>
      <c r="AU133" s="272">
        <v>0.32</v>
      </c>
      <c r="AV133" s="273">
        <v>0.24</v>
      </c>
    </row>
    <row r="134" spans="40:48" ht="18" customHeight="1" x14ac:dyDescent="0.2">
      <c r="AN134" s="226" t="s">
        <v>324</v>
      </c>
      <c r="AO134" s="271" t="s">
        <v>218</v>
      </c>
      <c r="AP134" s="229">
        <v>0.18</v>
      </c>
      <c r="AQ134" s="229">
        <v>0.06</v>
      </c>
      <c r="AR134" s="272">
        <v>1.4</v>
      </c>
      <c r="AS134" s="229">
        <v>9.4E-2</v>
      </c>
      <c r="AT134" s="272">
        <v>0.7</v>
      </c>
      <c r="AU134" s="272">
        <v>0.28999999999999998</v>
      </c>
      <c r="AV134" s="273">
        <v>0.3</v>
      </c>
    </row>
    <row r="135" spans="40:48" ht="18" customHeight="1" x14ac:dyDescent="0.2">
      <c r="AN135" s="226" t="s">
        <v>325</v>
      </c>
      <c r="AO135" s="271" t="s">
        <v>218</v>
      </c>
      <c r="AP135" s="229">
        <v>0.13</v>
      </c>
      <c r="AQ135" s="229">
        <v>0.06</v>
      </c>
      <c r="AR135" s="272">
        <v>1.3</v>
      </c>
      <c r="AS135" s="229">
        <v>8.1000000000000003E-2</v>
      </c>
      <c r="AT135" s="272">
        <v>0.56000000000000005</v>
      </c>
      <c r="AU135" s="272">
        <v>0.31</v>
      </c>
      <c r="AV135" s="273">
        <v>0.44</v>
      </c>
    </row>
    <row r="136" spans="40:48" ht="18" customHeight="1" x14ac:dyDescent="0.2">
      <c r="AN136" s="226" t="s">
        <v>326</v>
      </c>
      <c r="AO136" s="271" t="s">
        <v>218</v>
      </c>
      <c r="AP136" s="229">
        <v>0.75</v>
      </c>
      <c r="AQ136" s="272">
        <v>0.2</v>
      </c>
      <c r="AR136" s="272">
        <v>2.4</v>
      </c>
      <c r="AS136" s="229">
        <v>7.2999999999999995E-2</v>
      </c>
      <c r="AT136" s="272">
        <v>0.56999999999999995</v>
      </c>
      <c r="AU136" s="272">
        <v>0.28000000000000003</v>
      </c>
      <c r="AV136" s="273">
        <v>0.43</v>
      </c>
    </row>
    <row r="137" spans="40:48" ht="18" customHeight="1" x14ac:dyDescent="0.2">
      <c r="AN137" s="226" t="s">
        <v>327</v>
      </c>
      <c r="AO137" s="271" t="s">
        <v>218</v>
      </c>
      <c r="AP137" s="229">
        <v>1.61</v>
      </c>
      <c r="AQ137" s="229">
        <v>0.35</v>
      </c>
      <c r="AR137" s="272">
        <v>2.5</v>
      </c>
      <c r="AS137" s="229">
        <v>8.5999999999999993E-2</v>
      </c>
      <c r="AT137" s="272">
        <v>0.59</v>
      </c>
      <c r="AU137" s="272">
        <v>0.31</v>
      </c>
      <c r="AV137" s="273">
        <v>0.41</v>
      </c>
    </row>
    <row r="138" spans="40:48" ht="18" customHeight="1" x14ac:dyDescent="0.2">
      <c r="AN138" s="226" t="s">
        <v>328</v>
      </c>
      <c r="AO138" s="271" t="s">
        <v>218</v>
      </c>
      <c r="AP138" s="229">
        <v>0.12</v>
      </c>
      <c r="AQ138" s="229">
        <v>7.0000000000000007E-2</v>
      </c>
      <c r="AR138" s="272">
        <v>0.8</v>
      </c>
      <c r="AS138" s="229">
        <v>9.4E-2</v>
      </c>
      <c r="AT138" s="272">
        <v>0.65</v>
      </c>
      <c r="AU138" s="272">
        <v>0.31</v>
      </c>
      <c r="AV138" s="273">
        <v>0.35</v>
      </c>
    </row>
    <row r="139" spans="40:48" ht="18" customHeight="1" x14ac:dyDescent="0.2">
      <c r="AN139" s="226" t="s">
        <v>329</v>
      </c>
      <c r="AO139" s="271" t="s">
        <v>218</v>
      </c>
      <c r="AP139" s="229">
        <v>3.26</v>
      </c>
      <c r="AQ139" s="272">
        <v>0.5</v>
      </c>
      <c r="AR139" s="272">
        <v>3.1</v>
      </c>
      <c r="AS139" s="229">
        <v>9.9000000000000005E-2</v>
      </c>
      <c r="AT139" s="272">
        <v>0.71</v>
      </c>
      <c r="AU139" s="272">
        <v>0.3</v>
      </c>
      <c r="AV139" s="273">
        <v>0.28999999999999998</v>
      </c>
    </row>
    <row r="140" spans="40:48" ht="18" customHeight="1" x14ac:dyDescent="0.2">
      <c r="AN140" s="226" t="s">
        <v>330</v>
      </c>
      <c r="AO140" s="271" t="s">
        <v>218</v>
      </c>
      <c r="AP140" s="229">
        <v>0.08</v>
      </c>
      <c r="AQ140" s="229">
        <v>0.03</v>
      </c>
      <c r="AR140" s="272">
        <v>1.4</v>
      </c>
      <c r="AS140" s="229">
        <v>9.2999999999999999E-2</v>
      </c>
      <c r="AT140" s="272">
        <v>0.59</v>
      </c>
      <c r="AU140" s="272">
        <v>0.33</v>
      </c>
      <c r="AV140" s="273">
        <v>0.41</v>
      </c>
    </row>
    <row r="141" spans="40:48" ht="18" customHeight="1" x14ac:dyDescent="0.2">
      <c r="AN141" s="226" t="s">
        <v>331</v>
      </c>
      <c r="AO141" s="271" t="s">
        <v>218</v>
      </c>
      <c r="AP141" s="229">
        <v>2.1800000000000002</v>
      </c>
      <c r="AQ141" s="229">
        <v>0.31</v>
      </c>
      <c r="AR141" s="272">
        <v>3</v>
      </c>
      <c r="AS141" s="229">
        <v>0.11</v>
      </c>
      <c r="AT141" s="272">
        <v>0.76</v>
      </c>
      <c r="AU141" s="272">
        <v>0.31</v>
      </c>
      <c r="AV141" s="273">
        <v>0.24</v>
      </c>
    </row>
    <row r="142" spans="40:48" ht="18" customHeight="1" x14ac:dyDescent="0.2">
      <c r="AN142" s="226" t="s">
        <v>332</v>
      </c>
      <c r="AO142" s="271" t="s">
        <v>218</v>
      </c>
      <c r="AP142" s="229">
        <v>0.24</v>
      </c>
      <c r="AQ142" s="229">
        <v>0.09</v>
      </c>
      <c r="AR142" s="272">
        <v>1.6</v>
      </c>
      <c r="AS142" s="229">
        <v>7.4999999999999997E-2</v>
      </c>
      <c r="AT142" s="272">
        <v>0.54</v>
      </c>
      <c r="AU142" s="272">
        <v>0.3</v>
      </c>
      <c r="AV142" s="273">
        <v>0.46</v>
      </c>
    </row>
    <row r="143" spans="40:48" ht="18" customHeight="1" x14ac:dyDescent="0.2">
      <c r="AN143" s="226" t="s">
        <v>333</v>
      </c>
      <c r="AO143" s="271" t="s">
        <v>218</v>
      </c>
      <c r="AP143" s="229">
        <v>0.32</v>
      </c>
      <c r="AQ143" s="229">
        <v>0.09</v>
      </c>
      <c r="AR143" s="272">
        <v>1.9</v>
      </c>
      <c r="AS143" s="229">
        <v>8.5999999999999993E-2</v>
      </c>
      <c r="AT143" s="272">
        <v>0.62</v>
      </c>
      <c r="AU143" s="272">
        <v>0.3</v>
      </c>
      <c r="AV143" s="273">
        <v>0.38</v>
      </c>
    </row>
    <row r="144" spans="40:48" ht="18" customHeight="1" x14ac:dyDescent="0.2">
      <c r="AN144" s="226" t="s">
        <v>334</v>
      </c>
      <c r="AO144" s="271" t="s">
        <v>218</v>
      </c>
      <c r="AP144" s="229">
        <v>3.94</v>
      </c>
      <c r="AQ144" s="229">
        <v>0.39</v>
      </c>
      <c r="AR144" s="272">
        <v>4</v>
      </c>
      <c r="AS144" s="229">
        <v>0.11700000000000001</v>
      </c>
      <c r="AT144" s="272">
        <v>0.81</v>
      </c>
      <c r="AU144" s="272">
        <v>0.31</v>
      </c>
      <c r="AV144" s="273">
        <v>0.19</v>
      </c>
    </row>
    <row r="145" spans="40:48" ht="18" customHeight="1" x14ac:dyDescent="0.2">
      <c r="AN145" s="226" t="s">
        <v>335</v>
      </c>
      <c r="AO145" s="271" t="s">
        <v>218</v>
      </c>
      <c r="AP145" s="229">
        <v>9.9499999999999993</v>
      </c>
      <c r="AQ145" s="229">
        <v>1.07</v>
      </c>
      <c r="AR145" s="272">
        <v>3.7</v>
      </c>
      <c r="AS145" s="229">
        <v>0.11899999999999999</v>
      </c>
      <c r="AT145" s="272">
        <v>0.79</v>
      </c>
      <c r="AU145" s="272">
        <v>0.32</v>
      </c>
      <c r="AV145" s="273">
        <v>0.21</v>
      </c>
    </row>
    <row r="146" spans="40:48" ht="18" customHeight="1" x14ac:dyDescent="0.2">
      <c r="AN146" s="226" t="s">
        <v>301</v>
      </c>
      <c r="AO146" s="271" t="s">
        <v>218</v>
      </c>
      <c r="AP146" s="229">
        <v>3.85</v>
      </c>
      <c r="AQ146" s="229">
        <v>0.55000000000000004</v>
      </c>
      <c r="AR146" s="272">
        <v>2.8</v>
      </c>
      <c r="AS146" s="229">
        <v>0.11899999999999999</v>
      </c>
      <c r="AT146" s="272">
        <v>0.73</v>
      </c>
      <c r="AU146" s="272">
        <v>0.34</v>
      </c>
      <c r="AV146" s="273">
        <v>0.27</v>
      </c>
    </row>
    <row r="147" spans="40:48" ht="18" customHeight="1" x14ac:dyDescent="0.2">
      <c r="AN147" s="226" t="s">
        <v>336</v>
      </c>
      <c r="AO147" s="271" t="s">
        <v>218</v>
      </c>
      <c r="AP147" s="229">
        <v>9.58</v>
      </c>
      <c r="AQ147" s="229">
        <v>0.81</v>
      </c>
      <c r="AR147" s="272">
        <v>4.5999999999999996</v>
      </c>
      <c r="AS147" s="229">
        <v>0.121</v>
      </c>
      <c r="AT147" s="272">
        <v>0.8</v>
      </c>
      <c r="AU147" s="272">
        <v>0.32</v>
      </c>
      <c r="AV147" s="273">
        <v>0.2</v>
      </c>
    </row>
    <row r="148" spans="40:48" ht="18" customHeight="1" x14ac:dyDescent="0.2">
      <c r="AN148" s="226" t="s">
        <v>263</v>
      </c>
      <c r="AO148" s="271" t="s">
        <v>218</v>
      </c>
      <c r="AP148" s="229">
        <v>84.4</v>
      </c>
      <c r="AQ148" s="229">
        <v>9.49</v>
      </c>
      <c r="AR148" s="272">
        <v>3.5</v>
      </c>
      <c r="AS148" s="229">
        <v>0.121</v>
      </c>
      <c r="AT148" s="272">
        <v>0.77</v>
      </c>
      <c r="AU148" s="272">
        <v>0.33</v>
      </c>
      <c r="AV148" s="273">
        <v>0.23</v>
      </c>
    </row>
    <row r="149" spans="40:48" ht="18" customHeight="1" x14ac:dyDescent="0.2">
      <c r="AN149" s="226" t="s">
        <v>298</v>
      </c>
      <c r="AO149" s="271" t="s">
        <v>218</v>
      </c>
      <c r="AP149" s="229">
        <v>1.46</v>
      </c>
      <c r="AQ149" s="229">
        <v>0.25</v>
      </c>
      <c r="AR149" s="272">
        <v>2.4</v>
      </c>
      <c r="AS149" s="229">
        <v>0.115</v>
      </c>
      <c r="AT149" s="272">
        <v>0.76</v>
      </c>
      <c r="AU149" s="272">
        <v>0.32</v>
      </c>
      <c r="AV149" s="273">
        <v>0.24</v>
      </c>
    </row>
    <row r="150" spans="40:48" ht="18" customHeight="1" x14ac:dyDescent="0.2">
      <c r="AN150" s="226" t="s">
        <v>299</v>
      </c>
      <c r="AO150" s="271" t="s">
        <v>218</v>
      </c>
      <c r="AP150" s="229">
        <v>1.65</v>
      </c>
      <c r="AQ150" s="229">
        <v>0.31</v>
      </c>
      <c r="AR150" s="272">
        <v>2.1</v>
      </c>
      <c r="AS150" s="229">
        <v>0.12</v>
      </c>
      <c r="AT150" s="272">
        <v>0.74</v>
      </c>
      <c r="AU150" s="272">
        <v>0.34</v>
      </c>
      <c r="AV150" s="273">
        <v>0.26</v>
      </c>
    </row>
    <row r="151" spans="40:48" ht="18" customHeight="1" x14ac:dyDescent="0.2">
      <c r="AN151" s="226" t="s">
        <v>311</v>
      </c>
      <c r="AO151" s="271" t="s">
        <v>218</v>
      </c>
      <c r="AP151" s="229">
        <v>2.73</v>
      </c>
      <c r="AQ151" s="229">
        <v>0.56000000000000005</v>
      </c>
      <c r="AR151" s="272">
        <v>2</v>
      </c>
      <c r="AS151" s="229">
        <v>0.11600000000000001</v>
      </c>
      <c r="AT151" s="272">
        <v>0.71</v>
      </c>
      <c r="AU151" s="272">
        <v>0.34</v>
      </c>
      <c r="AV151" s="273">
        <v>0.28999999999999998</v>
      </c>
    </row>
    <row r="152" spans="40:48" ht="18" customHeight="1" x14ac:dyDescent="0.2">
      <c r="AN152" s="226" t="s">
        <v>337</v>
      </c>
      <c r="AO152" s="271" t="s">
        <v>218</v>
      </c>
      <c r="AP152" s="228">
        <v>23.34</v>
      </c>
      <c r="AQ152" s="229">
        <v>2.64</v>
      </c>
      <c r="AR152" s="272">
        <v>3.1</v>
      </c>
      <c r="AS152" s="229">
        <v>0.13900000000000001</v>
      </c>
      <c r="AT152" s="272">
        <v>0.82</v>
      </c>
      <c r="AU152" s="272">
        <v>0.35</v>
      </c>
      <c r="AV152" s="273">
        <v>0.18</v>
      </c>
    </row>
    <row r="153" spans="40:48" ht="18" customHeight="1" x14ac:dyDescent="0.2">
      <c r="AN153" s="226" t="s">
        <v>338</v>
      </c>
      <c r="AO153" s="283"/>
      <c r="AP153" s="275"/>
      <c r="AQ153" s="275"/>
      <c r="AR153" s="275"/>
      <c r="AS153" s="275"/>
      <c r="AT153" s="276"/>
      <c r="AU153" s="276"/>
      <c r="AV153" s="277"/>
    </row>
    <row r="154" spans="40:48" ht="18" customHeight="1" x14ac:dyDescent="0.2">
      <c r="AN154" s="226" t="s">
        <v>309</v>
      </c>
      <c r="AO154" s="271" t="s">
        <v>218</v>
      </c>
      <c r="AP154" s="228">
        <v>26.72</v>
      </c>
      <c r="AQ154" s="229">
        <v>0.86</v>
      </c>
      <c r="AR154" s="229">
        <v>10.4</v>
      </c>
      <c r="AS154" s="229">
        <v>0.14499999999999999</v>
      </c>
      <c r="AT154" s="272">
        <v>0.83</v>
      </c>
      <c r="AU154" s="272">
        <v>0.36</v>
      </c>
      <c r="AV154" s="273">
        <v>0.17</v>
      </c>
    </row>
    <row r="155" spans="40:48" ht="18" customHeight="1" x14ac:dyDescent="0.2">
      <c r="AN155" s="226" t="s">
        <v>339</v>
      </c>
      <c r="AO155" s="271" t="s">
        <v>218</v>
      </c>
      <c r="AP155" s="228">
        <v>101.14</v>
      </c>
      <c r="AQ155" s="229">
        <v>3.39</v>
      </c>
      <c r="AR155" s="229">
        <v>10.3</v>
      </c>
      <c r="AS155" s="229">
        <v>0.14000000000000001</v>
      </c>
      <c r="AT155" s="272">
        <v>0.83</v>
      </c>
      <c r="AU155" s="272">
        <v>0.35</v>
      </c>
      <c r="AV155" s="273">
        <v>0.17</v>
      </c>
    </row>
    <row r="156" spans="40:48" ht="18" customHeight="1" x14ac:dyDescent="0.2">
      <c r="AN156" s="226" t="s">
        <v>340</v>
      </c>
      <c r="AO156" s="283"/>
      <c r="AP156" s="275"/>
      <c r="AQ156" s="275"/>
      <c r="AR156" s="275"/>
      <c r="AS156" s="275"/>
      <c r="AT156" s="276"/>
      <c r="AU156" s="276"/>
      <c r="AV156" s="277"/>
    </row>
    <row r="157" spans="40:48" ht="18" customHeight="1" x14ac:dyDescent="0.2">
      <c r="AN157" s="226" t="s">
        <v>285</v>
      </c>
      <c r="AO157" s="271" t="s">
        <v>218</v>
      </c>
      <c r="AP157" s="229">
        <v>9.15</v>
      </c>
      <c r="AQ157" s="229">
        <v>0.97</v>
      </c>
      <c r="AR157" s="272">
        <v>3.6</v>
      </c>
      <c r="AS157" s="229">
        <v>0.124</v>
      </c>
      <c r="AT157" s="272">
        <v>0.79</v>
      </c>
      <c r="AU157" s="272">
        <v>0.33</v>
      </c>
      <c r="AV157" s="273">
        <v>0.21</v>
      </c>
    </row>
    <row r="158" spans="40:48" ht="18" customHeight="1" x14ac:dyDescent="0.2">
      <c r="AN158" s="226" t="s">
        <v>287</v>
      </c>
      <c r="AO158" s="271" t="s">
        <v>218</v>
      </c>
      <c r="AP158" s="228">
        <v>15.37</v>
      </c>
      <c r="AQ158" s="229">
        <v>1.52</v>
      </c>
      <c r="AR158" s="272">
        <v>4</v>
      </c>
      <c r="AS158" s="229">
        <v>0.121</v>
      </c>
      <c r="AT158" s="272">
        <v>0.8</v>
      </c>
      <c r="AU158" s="272">
        <v>0.32</v>
      </c>
      <c r="AV158" s="273">
        <v>0.2</v>
      </c>
    </row>
    <row r="159" spans="40:48" ht="18" customHeight="1" x14ac:dyDescent="0.2">
      <c r="AN159" s="226" t="s">
        <v>288</v>
      </c>
      <c r="AO159" s="271" t="s">
        <v>218</v>
      </c>
      <c r="AP159" s="229">
        <v>1.49</v>
      </c>
      <c r="AQ159" s="229">
        <v>0.21</v>
      </c>
      <c r="AR159" s="272">
        <v>2.8</v>
      </c>
      <c r="AS159" s="229">
        <v>0.11799999999999999</v>
      </c>
      <c r="AT159" s="272">
        <v>0.78</v>
      </c>
      <c r="AU159" s="272">
        <v>0.32</v>
      </c>
      <c r="AV159" s="273">
        <v>0.22</v>
      </c>
    </row>
    <row r="160" spans="40:48" ht="18" customHeight="1" x14ac:dyDescent="0.2">
      <c r="AN160" s="226" t="s">
        <v>341</v>
      </c>
      <c r="AO160" s="271" t="s">
        <v>218</v>
      </c>
      <c r="AP160" s="272">
        <v>0.8</v>
      </c>
      <c r="AQ160" s="229">
        <v>0.06</v>
      </c>
      <c r="AR160" s="272">
        <v>4.3</v>
      </c>
      <c r="AS160" s="229">
        <v>0.14599999999999999</v>
      </c>
      <c r="AT160" s="272">
        <v>0.93</v>
      </c>
      <c r="AU160" s="272">
        <v>0.33</v>
      </c>
      <c r="AV160" s="273">
        <v>7.0000000000000007E-2</v>
      </c>
    </row>
    <row r="161" spans="40:48" ht="18" customHeight="1" x14ac:dyDescent="0.2">
      <c r="AN161" s="226" t="s">
        <v>289</v>
      </c>
      <c r="AO161" s="271" t="s">
        <v>218</v>
      </c>
      <c r="AP161" s="272">
        <v>0.6</v>
      </c>
      <c r="AQ161" s="229">
        <v>0.11</v>
      </c>
      <c r="AR161" s="272">
        <v>2.1</v>
      </c>
      <c r="AS161" s="229">
        <v>0.121</v>
      </c>
      <c r="AT161" s="272">
        <v>0.8</v>
      </c>
      <c r="AU161" s="272">
        <v>0.32</v>
      </c>
      <c r="AV161" s="273">
        <v>0.2</v>
      </c>
    </row>
    <row r="162" spans="40:48" ht="18" customHeight="1" x14ac:dyDescent="0.2">
      <c r="AN162" s="226" t="s">
        <v>273</v>
      </c>
      <c r="AO162" s="271" t="s">
        <v>218</v>
      </c>
      <c r="AP162" s="229">
        <v>1.04</v>
      </c>
      <c r="AQ162" s="229">
        <v>0.21</v>
      </c>
      <c r="AR162" s="272">
        <v>2.2000000000000002</v>
      </c>
      <c r="AS162" s="229">
        <v>0.107</v>
      </c>
      <c r="AT162" s="272">
        <v>0.71</v>
      </c>
      <c r="AU162" s="272">
        <v>0.32</v>
      </c>
      <c r="AV162" s="273">
        <v>0.28999999999999998</v>
      </c>
    </row>
    <row r="163" spans="40:48" ht="18" customHeight="1" x14ac:dyDescent="0.2">
      <c r="AN163" s="226" t="s">
        <v>274</v>
      </c>
      <c r="AO163" s="271" t="s">
        <v>218</v>
      </c>
      <c r="AP163" s="229">
        <v>2.88</v>
      </c>
      <c r="AQ163" s="229">
        <v>0.34</v>
      </c>
      <c r="AR163" s="272">
        <v>3.1</v>
      </c>
      <c r="AS163" s="229">
        <v>0.129</v>
      </c>
      <c r="AT163" s="272">
        <v>0.82</v>
      </c>
      <c r="AU163" s="272">
        <v>0.33</v>
      </c>
      <c r="AV163" s="273">
        <v>0.18</v>
      </c>
    </row>
    <row r="164" spans="40:48" ht="18" customHeight="1" x14ac:dyDescent="0.2">
      <c r="AN164" s="226" t="s">
        <v>290</v>
      </c>
      <c r="AO164" s="271" t="s">
        <v>218</v>
      </c>
      <c r="AP164" s="229">
        <v>1.97</v>
      </c>
      <c r="AQ164" s="229">
        <v>0.22</v>
      </c>
      <c r="AR164" s="272">
        <v>3.2</v>
      </c>
      <c r="AS164" s="229">
        <v>0.13500000000000001</v>
      </c>
      <c r="AT164" s="272">
        <v>0.86</v>
      </c>
      <c r="AU164" s="272">
        <v>0.33</v>
      </c>
      <c r="AV164" s="273">
        <v>0.14000000000000001</v>
      </c>
    </row>
    <row r="165" spans="40:48" ht="18" customHeight="1" x14ac:dyDescent="0.2">
      <c r="AN165" s="226" t="s">
        <v>342</v>
      </c>
      <c r="AO165" s="271" t="s">
        <v>218</v>
      </c>
      <c r="AP165" s="229">
        <v>1.43</v>
      </c>
      <c r="AQ165" s="229">
        <v>0.25</v>
      </c>
      <c r="AR165" s="272">
        <v>2.6</v>
      </c>
      <c r="AS165" s="229">
        <v>0.10199999999999999</v>
      </c>
      <c r="AT165" s="272">
        <v>0.73</v>
      </c>
      <c r="AU165" s="272">
        <v>0.3</v>
      </c>
      <c r="AV165" s="273">
        <v>0.27</v>
      </c>
    </row>
    <row r="166" spans="40:48" ht="18" customHeight="1" x14ac:dyDescent="0.2">
      <c r="AN166" s="226" t="s">
        <v>343</v>
      </c>
      <c r="AO166" s="271" t="s">
        <v>218</v>
      </c>
      <c r="AP166" s="229">
        <v>0.25</v>
      </c>
      <c r="AQ166" s="229">
        <v>0.06</v>
      </c>
      <c r="AR166" s="272">
        <v>1.7</v>
      </c>
      <c r="AS166" s="229">
        <v>0.122</v>
      </c>
      <c r="AT166" s="272">
        <v>0.78</v>
      </c>
      <c r="AU166" s="272">
        <v>0.33</v>
      </c>
      <c r="AV166" s="273">
        <v>0.22</v>
      </c>
    </row>
    <row r="167" spans="40:48" ht="18" customHeight="1" x14ac:dyDescent="0.2">
      <c r="AN167" s="226" t="s">
        <v>344</v>
      </c>
      <c r="AO167" s="271" t="s">
        <v>218</v>
      </c>
      <c r="AP167" s="229">
        <v>5.41</v>
      </c>
      <c r="AQ167" s="229">
        <v>0.42</v>
      </c>
      <c r="AR167" s="272">
        <v>5.8</v>
      </c>
      <c r="AS167" s="229">
        <v>0.104</v>
      </c>
      <c r="AT167" s="272">
        <v>0.72</v>
      </c>
      <c r="AU167" s="272">
        <v>0.31</v>
      </c>
      <c r="AV167" s="273">
        <v>0.28000000000000003</v>
      </c>
    </row>
    <row r="168" spans="40:48" ht="18" customHeight="1" x14ac:dyDescent="0.2">
      <c r="AN168" s="226" t="s">
        <v>345</v>
      </c>
      <c r="AO168" s="271" t="s">
        <v>218</v>
      </c>
      <c r="AP168" s="229">
        <v>0.13</v>
      </c>
      <c r="AQ168" s="229">
        <v>0.03</v>
      </c>
      <c r="AR168" s="272">
        <v>2.4</v>
      </c>
      <c r="AS168" s="229">
        <v>8.5999999999999993E-2</v>
      </c>
      <c r="AT168" s="272">
        <v>0.56999999999999995</v>
      </c>
      <c r="AU168" s="272">
        <v>0.32</v>
      </c>
      <c r="AV168" s="273">
        <v>0.43</v>
      </c>
    </row>
    <row r="169" spans="40:48" ht="18" customHeight="1" x14ac:dyDescent="0.2">
      <c r="AN169" s="226" t="s">
        <v>346</v>
      </c>
      <c r="AO169" s="271" t="s">
        <v>218</v>
      </c>
      <c r="AP169" s="228">
        <v>17.649999999999999</v>
      </c>
      <c r="AQ169" s="229">
        <v>1.97</v>
      </c>
      <c r="AR169" s="272">
        <v>3.5</v>
      </c>
      <c r="AS169" s="229">
        <v>0.121</v>
      </c>
      <c r="AT169" s="272">
        <v>0.8</v>
      </c>
      <c r="AU169" s="272">
        <v>0.32</v>
      </c>
      <c r="AV169" s="273">
        <v>0.2</v>
      </c>
    </row>
    <row r="170" spans="40:48" ht="18" customHeight="1" x14ac:dyDescent="0.2">
      <c r="AN170" s="226" t="s">
        <v>261</v>
      </c>
      <c r="AO170" s="271" t="s">
        <v>218</v>
      </c>
      <c r="AP170" s="229">
        <v>6.85</v>
      </c>
      <c r="AQ170" s="229">
        <v>0.93</v>
      </c>
      <c r="AR170" s="272">
        <v>3.1</v>
      </c>
      <c r="AS170" s="229">
        <v>0.113</v>
      </c>
      <c r="AT170" s="272">
        <v>0.75</v>
      </c>
      <c r="AU170" s="272">
        <v>0.32</v>
      </c>
      <c r="AV170" s="273">
        <v>0.25</v>
      </c>
    </row>
    <row r="171" spans="40:48" ht="18" customHeight="1" x14ac:dyDescent="0.2">
      <c r="AN171" s="226" t="s">
        <v>277</v>
      </c>
      <c r="AO171" s="271" t="s">
        <v>218</v>
      </c>
      <c r="AP171" s="229">
        <v>3.29</v>
      </c>
      <c r="AQ171" s="229">
        <v>0.45</v>
      </c>
      <c r="AR171" s="272">
        <v>3.1</v>
      </c>
      <c r="AS171" s="229">
        <v>0.10199999999999999</v>
      </c>
      <c r="AT171" s="272">
        <v>0.76</v>
      </c>
      <c r="AU171" s="272">
        <v>0.31</v>
      </c>
      <c r="AV171" s="273">
        <v>0.24</v>
      </c>
    </row>
    <row r="172" spans="40:48" ht="18" customHeight="1" x14ac:dyDescent="0.2">
      <c r="AN172" s="226" t="s">
        <v>307</v>
      </c>
      <c r="AO172" s="271" t="s">
        <v>218</v>
      </c>
      <c r="AP172" s="229">
        <v>3.24</v>
      </c>
      <c r="AQ172" s="272">
        <v>0.5</v>
      </c>
      <c r="AR172" s="272">
        <v>2.7</v>
      </c>
      <c r="AS172" s="229">
        <v>0.115</v>
      </c>
      <c r="AT172" s="272">
        <v>0.79</v>
      </c>
      <c r="AU172" s="272">
        <v>0.31</v>
      </c>
      <c r="AV172" s="273">
        <v>0.21</v>
      </c>
    </row>
    <row r="173" spans="40:48" ht="18" customHeight="1" x14ac:dyDescent="0.2">
      <c r="AN173" s="226" t="s">
        <v>291</v>
      </c>
      <c r="AO173" s="271" t="s">
        <v>218</v>
      </c>
      <c r="AP173" s="229">
        <v>1.95</v>
      </c>
      <c r="AQ173" s="229">
        <v>0.33</v>
      </c>
      <c r="AR173" s="272">
        <v>2.5</v>
      </c>
      <c r="AS173" s="229">
        <v>0.109</v>
      </c>
      <c r="AT173" s="272">
        <v>0.75</v>
      </c>
      <c r="AU173" s="272">
        <v>0.31</v>
      </c>
      <c r="AV173" s="273">
        <v>0.25</v>
      </c>
    </row>
    <row r="174" spans="40:48" ht="18" customHeight="1" x14ac:dyDescent="0.2">
      <c r="AN174" s="226" t="s">
        <v>292</v>
      </c>
      <c r="AO174" s="271" t="s">
        <v>218</v>
      </c>
      <c r="AP174" s="229">
        <v>1.44</v>
      </c>
      <c r="AQ174" s="229">
        <v>0.25</v>
      </c>
      <c r="AR174" s="272">
        <v>2.5</v>
      </c>
      <c r="AS174" s="229">
        <v>0.109</v>
      </c>
      <c r="AT174" s="272">
        <v>0.75</v>
      </c>
      <c r="AU174" s="272">
        <v>0.31</v>
      </c>
      <c r="AV174" s="273">
        <v>0.25</v>
      </c>
    </row>
    <row r="175" spans="40:48" ht="18" customHeight="1" x14ac:dyDescent="0.2">
      <c r="AN175" s="226" t="s">
        <v>281</v>
      </c>
      <c r="AO175" s="271" t="s">
        <v>218</v>
      </c>
      <c r="AP175" s="229">
        <v>3.54</v>
      </c>
      <c r="AQ175" s="229">
        <v>0.56000000000000005</v>
      </c>
      <c r="AR175" s="272">
        <v>2.7</v>
      </c>
      <c r="AS175" s="229">
        <v>0.11</v>
      </c>
      <c r="AT175" s="272">
        <v>0.76</v>
      </c>
      <c r="AU175" s="272">
        <v>0.31</v>
      </c>
      <c r="AV175" s="273">
        <v>0.24</v>
      </c>
    </row>
    <row r="176" spans="40:48" ht="18" customHeight="1" x14ac:dyDescent="0.2">
      <c r="AN176" s="226" t="s">
        <v>347</v>
      </c>
      <c r="AO176" s="271" t="s">
        <v>218</v>
      </c>
      <c r="AP176" s="229">
        <v>0.31</v>
      </c>
      <c r="AQ176" s="229">
        <v>0.08</v>
      </c>
      <c r="AR176" s="272">
        <v>2</v>
      </c>
      <c r="AS176" s="229">
        <v>9.1999999999999998E-2</v>
      </c>
      <c r="AT176" s="272">
        <v>0.61</v>
      </c>
      <c r="AU176" s="272">
        <v>0.32</v>
      </c>
      <c r="AV176" s="273">
        <v>0.39</v>
      </c>
    </row>
    <row r="177" spans="40:48" ht="18" customHeight="1" x14ac:dyDescent="0.2">
      <c r="AN177" s="226" t="s">
        <v>348</v>
      </c>
      <c r="AO177" s="271" t="s">
        <v>218</v>
      </c>
      <c r="AP177" s="229">
        <v>0.05</v>
      </c>
      <c r="AQ177" s="272">
        <v>0.1</v>
      </c>
      <c r="AR177" s="272">
        <v>2.2000000000000002</v>
      </c>
      <c r="AS177" s="229">
        <v>8.9999999999999993E-3</v>
      </c>
      <c r="AT177" s="272">
        <v>0.73</v>
      </c>
      <c r="AU177" s="272">
        <v>0.03</v>
      </c>
      <c r="AV177" s="273">
        <v>0.27</v>
      </c>
    </row>
    <row r="178" spans="40:48" ht="18" customHeight="1" x14ac:dyDescent="0.2">
      <c r="AN178" s="226" t="s">
        <v>349</v>
      </c>
      <c r="AO178" s="271" t="s">
        <v>218</v>
      </c>
      <c r="AP178" s="272">
        <v>1.5</v>
      </c>
      <c r="AQ178" s="229">
        <v>0.26</v>
      </c>
      <c r="AR178" s="272">
        <v>2.4</v>
      </c>
      <c r="AS178" s="229">
        <v>0.115</v>
      </c>
      <c r="AT178" s="272">
        <v>0.76</v>
      </c>
      <c r="AU178" s="272">
        <v>0.32</v>
      </c>
      <c r="AV178" s="273">
        <v>0.24</v>
      </c>
    </row>
    <row r="179" spans="40:48" ht="18" customHeight="1" x14ac:dyDescent="0.2">
      <c r="AN179" s="226" t="s">
        <v>350</v>
      </c>
      <c r="AO179" s="271" t="s">
        <v>218</v>
      </c>
      <c r="AP179" s="229">
        <v>0.19</v>
      </c>
      <c r="AQ179" s="229">
        <v>0.04</v>
      </c>
      <c r="AR179" s="272">
        <v>2.2999999999999998</v>
      </c>
      <c r="AS179" s="229">
        <v>9.8000000000000004E-2</v>
      </c>
      <c r="AT179" s="272">
        <v>0.6</v>
      </c>
      <c r="AU179" s="272">
        <v>0.34</v>
      </c>
      <c r="AV179" s="273">
        <v>0.4</v>
      </c>
    </row>
    <row r="180" spans="40:48" ht="18" customHeight="1" x14ac:dyDescent="0.2">
      <c r="AN180" s="226" t="s">
        <v>351</v>
      </c>
      <c r="AO180" s="271" t="s">
        <v>218</v>
      </c>
      <c r="AP180" s="272">
        <v>0.8</v>
      </c>
      <c r="AQ180" s="229">
        <v>0.17</v>
      </c>
      <c r="AR180" s="272">
        <v>2.4</v>
      </c>
      <c r="AS180" s="229">
        <v>0.09</v>
      </c>
      <c r="AT180" s="272">
        <v>0.62</v>
      </c>
      <c r="AU180" s="272">
        <v>0.31</v>
      </c>
      <c r="AV180" s="273">
        <v>0.38</v>
      </c>
    </row>
    <row r="181" spans="40:48" ht="18" customHeight="1" x14ac:dyDescent="0.2">
      <c r="AN181" s="226" t="s">
        <v>352</v>
      </c>
      <c r="AO181" s="271" t="s">
        <v>218</v>
      </c>
      <c r="AP181" s="272">
        <v>0.2</v>
      </c>
      <c r="AQ181" s="229">
        <v>0.04</v>
      </c>
      <c r="AR181" s="272">
        <v>2.6</v>
      </c>
      <c r="AS181" s="229">
        <v>8.8999999999999996E-2</v>
      </c>
      <c r="AT181" s="272">
        <v>0.59</v>
      </c>
      <c r="AU181" s="272">
        <v>0.32</v>
      </c>
      <c r="AV181" s="273">
        <v>0.41</v>
      </c>
    </row>
    <row r="182" spans="40:48" ht="18" customHeight="1" x14ac:dyDescent="0.2">
      <c r="AN182" s="226" t="s">
        <v>353</v>
      </c>
      <c r="AO182" s="271" t="s">
        <v>218</v>
      </c>
      <c r="AP182" s="229">
        <v>6.99</v>
      </c>
      <c r="AQ182" s="229">
        <v>0.83</v>
      </c>
      <c r="AR182" s="272">
        <v>3.3</v>
      </c>
      <c r="AS182" s="229">
        <v>0.11899999999999999</v>
      </c>
      <c r="AT182" s="272">
        <v>0.79</v>
      </c>
      <c r="AU182" s="272">
        <v>0.32</v>
      </c>
      <c r="AV182" s="273">
        <v>0.21</v>
      </c>
    </row>
    <row r="183" spans="40:48" ht="18" customHeight="1" x14ac:dyDescent="0.2">
      <c r="AN183" s="226" t="s">
        <v>354</v>
      </c>
      <c r="AO183" s="271" t="s">
        <v>218</v>
      </c>
      <c r="AP183" s="229">
        <v>0.63</v>
      </c>
      <c r="AQ183" s="229">
        <v>0.13</v>
      </c>
      <c r="AR183" s="272">
        <v>2.2000000000000002</v>
      </c>
      <c r="AS183" s="229">
        <v>0.105</v>
      </c>
      <c r="AT183" s="272">
        <v>0.67</v>
      </c>
      <c r="AU183" s="272">
        <v>0.33</v>
      </c>
      <c r="AV183" s="273">
        <v>0.33</v>
      </c>
    </row>
    <row r="184" spans="40:48" ht="18" customHeight="1" x14ac:dyDescent="0.2">
      <c r="AN184" s="226" t="s">
        <v>355</v>
      </c>
      <c r="AO184" s="271" t="s">
        <v>218</v>
      </c>
      <c r="AP184" s="228">
        <v>10.79</v>
      </c>
      <c r="AQ184" s="272">
        <v>1.3</v>
      </c>
      <c r="AR184" s="272">
        <v>3.4</v>
      </c>
      <c r="AS184" s="229">
        <v>0.11600000000000001</v>
      </c>
      <c r="AT184" s="272">
        <v>0.77</v>
      </c>
      <c r="AU184" s="272">
        <v>0.32</v>
      </c>
      <c r="AV184" s="273">
        <v>0.23</v>
      </c>
    </row>
    <row r="185" spans="40:48" ht="18" customHeight="1" x14ac:dyDescent="0.2">
      <c r="AN185" s="226" t="s">
        <v>356</v>
      </c>
      <c r="AO185" s="271" t="s">
        <v>218</v>
      </c>
      <c r="AP185" s="229">
        <v>2.73</v>
      </c>
      <c r="AQ185" s="229">
        <v>0.38</v>
      </c>
      <c r="AR185" s="272">
        <v>2.9</v>
      </c>
      <c r="AS185" s="229">
        <v>0.11899999999999999</v>
      </c>
      <c r="AT185" s="272">
        <v>0.76</v>
      </c>
      <c r="AU185" s="272">
        <v>0.33</v>
      </c>
      <c r="AV185" s="273">
        <v>0.24</v>
      </c>
    </row>
    <row r="186" spans="40:48" ht="18" customHeight="1" x14ac:dyDescent="0.2">
      <c r="AN186" s="226" t="s">
        <v>357</v>
      </c>
      <c r="AO186" s="271" t="s">
        <v>218</v>
      </c>
      <c r="AP186" s="229">
        <v>2.67</v>
      </c>
      <c r="AQ186" s="229">
        <v>0.34</v>
      </c>
      <c r="AR186" s="272">
        <v>3.7</v>
      </c>
      <c r="AS186" s="229">
        <v>9.9000000000000005E-2</v>
      </c>
      <c r="AT186" s="272">
        <v>0.71</v>
      </c>
      <c r="AU186" s="272">
        <v>0.3</v>
      </c>
      <c r="AV186" s="273">
        <v>0.28999999999999998</v>
      </c>
    </row>
    <row r="187" spans="40:48" ht="18" customHeight="1" x14ac:dyDescent="0.2">
      <c r="AN187" s="226" t="s">
        <v>358</v>
      </c>
      <c r="AO187" s="271" t="s">
        <v>218</v>
      </c>
      <c r="AP187" s="229">
        <v>0.79</v>
      </c>
      <c r="AQ187" s="229">
        <v>0.14000000000000001</v>
      </c>
      <c r="AR187" s="272">
        <v>2.4</v>
      </c>
      <c r="AS187" s="229">
        <v>0.107</v>
      </c>
      <c r="AT187" s="272">
        <v>0.8</v>
      </c>
      <c r="AU187" s="272">
        <v>0.28999999999999998</v>
      </c>
      <c r="AV187" s="273">
        <v>0.2</v>
      </c>
    </row>
    <row r="188" spans="40:48" ht="18" customHeight="1" x14ac:dyDescent="0.2">
      <c r="AN188" s="226" t="s">
        <v>359</v>
      </c>
      <c r="AO188" s="271" t="s">
        <v>218</v>
      </c>
      <c r="AP188" s="229">
        <v>0.05</v>
      </c>
      <c r="AQ188" s="229">
        <v>0.02</v>
      </c>
      <c r="AR188" s="272">
        <v>1.4</v>
      </c>
      <c r="AS188" s="229">
        <v>8.8999999999999996E-2</v>
      </c>
      <c r="AT188" s="272">
        <v>0.64</v>
      </c>
      <c r="AU188" s="272">
        <v>0.3</v>
      </c>
      <c r="AV188" s="273">
        <v>0.36</v>
      </c>
    </row>
    <row r="189" spans="40:48" ht="18" customHeight="1" x14ac:dyDescent="0.2">
      <c r="AN189" s="226" t="s">
        <v>360</v>
      </c>
      <c r="AO189" s="271" t="s">
        <v>218</v>
      </c>
      <c r="AP189" s="229">
        <v>3.12</v>
      </c>
      <c r="AQ189" s="229">
        <v>0.28999999999999998</v>
      </c>
      <c r="AR189" s="272">
        <v>4.7</v>
      </c>
      <c r="AS189" s="229">
        <v>0.11</v>
      </c>
      <c r="AT189" s="272">
        <v>0.7</v>
      </c>
      <c r="AU189" s="272">
        <v>0.33</v>
      </c>
      <c r="AV189" s="273">
        <v>0.3</v>
      </c>
    </row>
    <row r="190" spans="40:48" ht="18" customHeight="1" x14ac:dyDescent="0.2">
      <c r="AN190" s="226" t="s">
        <v>361</v>
      </c>
      <c r="AO190" s="271" t="s">
        <v>218</v>
      </c>
      <c r="AP190" s="229">
        <v>0.56999999999999995</v>
      </c>
      <c r="AQ190" s="272">
        <v>0.1</v>
      </c>
      <c r="AR190" s="272">
        <v>2.4</v>
      </c>
      <c r="AS190" s="229">
        <v>0.113</v>
      </c>
      <c r="AT190" s="272">
        <v>0.75</v>
      </c>
      <c r="AU190" s="272">
        <v>0.32</v>
      </c>
      <c r="AV190" s="273">
        <v>0.25</v>
      </c>
    </row>
    <row r="191" spans="40:48" ht="18" customHeight="1" x14ac:dyDescent="0.2">
      <c r="AN191" s="226" t="s">
        <v>362</v>
      </c>
      <c r="AO191" s="271" t="s">
        <v>218</v>
      </c>
      <c r="AP191" s="228">
        <v>10.130000000000001</v>
      </c>
      <c r="AQ191" s="272">
        <v>1.1000000000000001</v>
      </c>
      <c r="AR191" s="272">
        <v>3.8</v>
      </c>
      <c r="AS191" s="229">
        <v>0.113</v>
      </c>
      <c r="AT191" s="272">
        <v>0.78</v>
      </c>
      <c r="AU191" s="272">
        <v>0.31</v>
      </c>
      <c r="AV191" s="273">
        <v>0.22</v>
      </c>
    </row>
    <row r="192" spans="40:48" ht="18" customHeight="1" x14ac:dyDescent="0.2">
      <c r="AN192" s="226" t="s">
        <v>363</v>
      </c>
      <c r="AO192" s="271" t="s">
        <v>218</v>
      </c>
      <c r="AP192" s="229">
        <v>0.56000000000000005</v>
      </c>
      <c r="AQ192" s="229">
        <v>0.05</v>
      </c>
      <c r="AR192" s="272">
        <v>4.2</v>
      </c>
      <c r="AS192" s="229">
        <v>0.129</v>
      </c>
      <c r="AT192" s="272">
        <v>0.82</v>
      </c>
      <c r="AU192" s="272">
        <v>0.33</v>
      </c>
      <c r="AV192" s="273">
        <v>0.18</v>
      </c>
    </row>
    <row r="193" spans="40:48" ht="18" customHeight="1" x14ac:dyDescent="0.2">
      <c r="AN193" s="226" t="s">
        <v>364</v>
      </c>
      <c r="AO193" s="271" t="s">
        <v>218</v>
      </c>
      <c r="AP193" s="229">
        <v>3.81</v>
      </c>
      <c r="AQ193" s="229">
        <v>0.54</v>
      </c>
      <c r="AR193" s="272">
        <v>2.7</v>
      </c>
      <c r="AS193" s="229">
        <v>0.127</v>
      </c>
      <c r="AT193" s="272">
        <v>0.8</v>
      </c>
      <c r="AU193" s="272">
        <v>0.33</v>
      </c>
      <c r="AV193" s="273">
        <v>0.2</v>
      </c>
    </row>
    <row r="194" spans="40:48" ht="18" customHeight="1" x14ac:dyDescent="0.2">
      <c r="AN194" s="226" t="s">
        <v>365</v>
      </c>
      <c r="AO194" s="271" t="s">
        <v>218</v>
      </c>
      <c r="AP194" s="229">
        <v>1.42</v>
      </c>
      <c r="AQ194" s="229">
        <v>0.22</v>
      </c>
      <c r="AR194" s="272">
        <v>2.4</v>
      </c>
      <c r="AS194" s="229">
        <v>0.129</v>
      </c>
      <c r="AT194" s="272">
        <v>0.81</v>
      </c>
      <c r="AU194" s="272">
        <v>0.33</v>
      </c>
      <c r="AV194" s="273">
        <v>0.19</v>
      </c>
    </row>
    <row r="195" spans="40:48" ht="18" customHeight="1" x14ac:dyDescent="0.2">
      <c r="AN195" s="226" t="s">
        <v>366</v>
      </c>
      <c r="AO195" s="271" t="s">
        <v>218</v>
      </c>
      <c r="AP195" s="229">
        <v>2.21</v>
      </c>
      <c r="AQ195" s="229">
        <v>0.27</v>
      </c>
      <c r="AR195" s="272">
        <v>3</v>
      </c>
      <c r="AS195" s="229">
        <v>0.129</v>
      </c>
      <c r="AT195" s="272">
        <v>0.82</v>
      </c>
      <c r="AU195" s="272">
        <v>0.33</v>
      </c>
      <c r="AV195" s="273">
        <v>0.18</v>
      </c>
    </row>
    <row r="196" spans="40:48" ht="18" customHeight="1" x14ac:dyDescent="0.2">
      <c r="AN196" s="226" t="s">
        <v>367</v>
      </c>
      <c r="AO196" s="271" t="s">
        <v>218</v>
      </c>
      <c r="AP196" s="272">
        <v>2.2000000000000002</v>
      </c>
      <c r="AQ196" s="229">
        <v>0.27</v>
      </c>
      <c r="AR196" s="272">
        <v>3</v>
      </c>
      <c r="AS196" s="229">
        <v>0.127</v>
      </c>
      <c r="AT196" s="272">
        <v>0.84</v>
      </c>
      <c r="AU196" s="272">
        <v>0.32</v>
      </c>
      <c r="AV196" s="273">
        <v>0.16</v>
      </c>
    </row>
    <row r="197" spans="40:48" ht="18" customHeight="1" x14ac:dyDescent="0.2">
      <c r="AN197" s="226" t="s">
        <v>264</v>
      </c>
      <c r="AO197" s="271" t="s">
        <v>218</v>
      </c>
      <c r="AP197" s="228">
        <v>24.01</v>
      </c>
      <c r="AQ197" s="229">
        <v>2.69</v>
      </c>
      <c r="AR197" s="272">
        <v>3.5</v>
      </c>
      <c r="AS197" s="229">
        <v>0.11899999999999999</v>
      </c>
      <c r="AT197" s="272">
        <v>0.79</v>
      </c>
      <c r="AU197" s="272">
        <v>0.32</v>
      </c>
      <c r="AV197" s="273">
        <v>0.21</v>
      </c>
    </row>
    <row r="198" spans="40:48" ht="18" customHeight="1" x14ac:dyDescent="0.2">
      <c r="AN198" s="226" t="s">
        <v>368</v>
      </c>
      <c r="AO198" s="271" t="s">
        <v>218</v>
      </c>
      <c r="AP198" s="229">
        <v>4.22</v>
      </c>
      <c r="AQ198" s="229">
        <v>0.77</v>
      </c>
      <c r="AR198" s="272">
        <v>2.2000000000000002</v>
      </c>
      <c r="AS198" s="229">
        <v>0.11700000000000001</v>
      </c>
      <c r="AT198" s="272">
        <v>0.72</v>
      </c>
      <c r="AU198" s="272">
        <v>0.34</v>
      </c>
      <c r="AV198" s="273">
        <v>0.28000000000000003</v>
      </c>
    </row>
    <row r="199" spans="40:48" ht="18" customHeight="1" x14ac:dyDescent="0.2">
      <c r="AN199" s="226" t="s">
        <v>369</v>
      </c>
      <c r="AO199" s="271" t="s">
        <v>218</v>
      </c>
      <c r="AP199" s="229">
        <v>9.6300000000000008</v>
      </c>
      <c r="AQ199" s="229">
        <v>1.22</v>
      </c>
      <c r="AR199" s="272">
        <v>3.4</v>
      </c>
      <c r="AS199" s="229">
        <v>0.11</v>
      </c>
      <c r="AT199" s="272">
        <v>0.73</v>
      </c>
      <c r="AU199" s="272">
        <v>0.32</v>
      </c>
      <c r="AV199" s="273">
        <v>0.27</v>
      </c>
    </row>
    <row r="200" spans="40:48" ht="18" customHeight="1" x14ac:dyDescent="0.2">
      <c r="AN200" s="226" t="s">
        <v>370</v>
      </c>
      <c r="AO200" s="283"/>
      <c r="AP200" s="275"/>
      <c r="AQ200" s="275"/>
      <c r="AR200" s="276"/>
      <c r="AS200" s="275"/>
      <c r="AT200" s="276"/>
      <c r="AU200" s="276"/>
      <c r="AV200" s="277"/>
    </row>
    <row r="201" spans="40:48" ht="18" customHeight="1" x14ac:dyDescent="0.2">
      <c r="AN201" s="226" t="s">
        <v>371</v>
      </c>
      <c r="AO201" s="271" t="s">
        <v>218</v>
      </c>
      <c r="AP201" s="229">
        <v>2.5099999999999998</v>
      </c>
      <c r="AQ201" s="229">
        <v>0.4</v>
      </c>
      <c r="AR201" s="272">
        <v>3.1</v>
      </c>
      <c r="AS201" s="229">
        <v>9.2999999999999999E-2</v>
      </c>
      <c r="AT201" s="272">
        <v>0.7</v>
      </c>
      <c r="AU201" s="272">
        <v>0.28999999999999998</v>
      </c>
      <c r="AV201" s="273">
        <v>0.3</v>
      </c>
    </row>
    <row r="202" spans="40:48" ht="18" customHeight="1" x14ac:dyDescent="0.2">
      <c r="AN202" s="226" t="s">
        <v>372</v>
      </c>
      <c r="AO202" s="271" t="s">
        <v>218</v>
      </c>
      <c r="AP202" s="229">
        <v>0.28999999999999998</v>
      </c>
      <c r="AQ202" s="229">
        <v>0.1</v>
      </c>
      <c r="AR202" s="272">
        <v>1.6</v>
      </c>
      <c r="AS202" s="229">
        <v>8.3000000000000004E-2</v>
      </c>
      <c r="AT202" s="272">
        <v>0.62</v>
      </c>
      <c r="AU202" s="272">
        <v>0.28999999999999998</v>
      </c>
      <c r="AV202" s="273">
        <v>0.38</v>
      </c>
    </row>
    <row r="203" spans="40:48" ht="18" customHeight="1" x14ac:dyDescent="0.2">
      <c r="AN203" s="226" t="s">
        <v>373</v>
      </c>
      <c r="AO203" s="271" t="s">
        <v>218</v>
      </c>
      <c r="AP203" s="229">
        <v>0.11</v>
      </c>
      <c r="AQ203" s="229">
        <v>0.04</v>
      </c>
      <c r="AR203" s="272">
        <v>1.6</v>
      </c>
      <c r="AS203" s="229">
        <v>0.08</v>
      </c>
      <c r="AT203" s="272">
        <v>0.6</v>
      </c>
      <c r="AU203" s="272">
        <v>0.28999999999999998</v>
      </c>
      <c r="AV203" s="273">
        <v>0.4</v>
      </c>
    </row>
    <row r="204" spans="40:48" ht="18" customHeight="1" x14ac:dyDescent="0.2">
      <c r="AN204" s="226" t="s">
        <v>294</v>
      </c>
      <c r="AO204" s="271" t="s">
        <v>218</v>
      </c>
      <c r="AP204" s="229">
        <v>1.93</v>
      </c>
      <c r="AQ204" s="229">
        <v>0.32</v>
      </c>
      <c r="AR204" s="272">
        <v>3.1</v>
      </c>
      <c r="AS204" s="229">
        <v>8.8999999999999996E-2</v>
      </c>
      <c r="AT204" s="272">
        <v>0.64</v>
      </c>
      <c r="AU204" s="272">
        <v>0.3</v>
      </c>
      <c r="AV204" s="273">
        <v>0.36</v>
      </c>
    </row>
    <row r="205" spans="40:48" ht="18" customHeight="1" x14ac:dyDescent="0.2">
      <c r="AN205" s="226" t="s">
        <v>374</v>
      </c>
      <c r="AO205" s="271" t="s">
        <v>218</v>
      </c>
      <c r="AP205" s="229">
        <v>0.24</v>
      </c>
      <c r="AQ205" s="229">
        <v>0.06</v>
      </c>
      <c r="AR205" s="272">
        <v>2.2000000000000002</v>
      </c>
      <c r="AS205" s="229">
        <v>8.4000000000000005E-2</v>
      </c>
      <c r="AT205" s="272">
        <v>0.63</v>
      </c>
      <c r="AU205" s="272">
        <v>0.28999999999999998</v>
      </c>
      <c r="AV205" s="273">
        <v>0.37</v>
      </c>
    </row>
    <row r="206" spans="40:48" ht="18" customHeight="1" x14ac:dyDescent="0.2">
      <c r="AN206" s="226" t="s">
        <v>375</v>
      </c>
      <c r="AO206" s="235"/>
      <c r="AP206" s="275"/>
      <c r="AQ206" s="275"/>
      <c r="AR206" s="276"/>
      <c r="AS206" s="275"/>
      <c r="AT206" s="276"/>
      <c r="AU206" s="276"/>
      <c r="AV206" s="277"/>
    </row>
    <row r="207" spans="40:48" ht="18" customHeight="1" x14ac:dyDescent="0.2">
      <c r="AN207" s="226" t="s">
        <v>267</v>
      </c>
      <c r="AO207" s="271" t="s">
        <v>218</v>
      </c>
      <c r="AP207" s="229">
        <v>1.34</v>
      </c>
      <c r="AQ207" s="229">
        <v>0.17</v>
      </c>
      <c r="AR207" s="272">
        <v>3.9</v>
      </c>
      <c r="AS207" s="229">
        <v>9.7000000000000003E-2</v>
      </c>
      <c r="AT207" s="272">
        <v>0.62</v>
      </c>
      <c r="AU207" s="272">
        <v>0.33</v>
      </c>
      <c r="AV207" s="273">
        <v>0.38</v>
      </c>
    </row>
    <row r="208" spans="40:48" ht="18" customHeight="1" x14ac:dyDescent="0.2">
      <c r="AN208" s="226" t="s">
        <v>268</v>
      </c>
      <c r="AO208" s="271" t="s">
        <v>218</v>
      </c>
      <c r="AP208" s="229">
        <v>4.63</v>
      </c>
      <c r="AQ208" s="229">
        <v>0.54</v>
      </c>
      <c r="AR208" s="272">
        <v>4.4000000000000004</v>
      </c>
      <c r="AS208" s="229">
        <v>9.0999999999999998E-2</v>
      </c>
      <c r="AT208" s="272">
        <v>0.63</v>
      </c>
      <c r="AU208" s="272">
        <v>0.31</v>
      </c>
      <c r="AV208" s="273">
        <v>0.37</v>
      </c>
    </row>
    <row r="209" spans="40:48" ht="18" customHeight="1" x14ac:dyDescent="0.2">
      <c r="AN209" s="226" t="s">
        <v>269</v>
      </c>
      <c r="AO209" s="271" t="s">
        <v>218</v>
      </c>
      <c r="AP209" s="229">
        <v>2.85</v>
      </c>
      <c r="AQ209" s="229">
        <v>0.38</v>
      </c>
      <c r="AR209" s="272">
        <v>3.6</v>
      </c>
      <c r="AS209" s="229">
        <v>0.1</v>
      </c>
      <c r="AT209" s="272">
        <v>0.64</v>
      </c>
      <c r="AU209" s="272">
        <v>0.33</v>
      </c>
      <c r="AV209" s="273">
        <v>0.36</v>
      </c>
    </row>
    <row r="210" spans="40:48" ht="18" customHeight="1" x14ac:dyDescent="0.2">
      <c r="AN210" s="226" t="s">
        <v>277</v>
      </c>
      <c r="AO210" s="271" t="s">
        <v>218</v>
      </c>
      <c r="AP210" s="229">
        <v>3.65</v>
      </c>
      <c r="AQ210" s="229">
        <v>0.54</v>
      </c>
      <c r="AR210" s="272">
        <v>2.8</v>
      </c>
      <c r="AS210" s="229">
        <v>0.11600000000000001</v>
      </c>
      <c r="AT210" s="272">
        <v>0.74</v>
      </c>
      <c r="AU210" s="272">
        <v>0.33</v>
      </c>
      <c r="AV210" s="273">
        <v>0.26</v>
      </c>
    </row>
    <row r="211" spans="40:48" ht="18" customHeight="1" x14ac:dyDescent="0.2">
      <c r="AN211" s="226" t="s">
        <v>279</v>
      </c>
      <c r="AO211" s="271" t="s">
        <v>218</v>
      </c>
      <c r="AP211" s="229">
        <v>2.91</v>
      </c>
      <c r="AQ211" s="229">
        <v>0.48</v>
      </c>
      <c r="AR211" s="272">
        <v>3.6</v>
      </c>
      <c r="AS211" s="229">
        <v>7.8E-2</v>
      </c>
      <c r="AT211" s="272">
        <v>0.56000000000000005</v>
      </c>
      <c r="AU211" s="272">
        <v>0.3</v>
      </c>
      <c r="AV211" s="273">
        <v>0.44</v>
      </c>
    </row>
    <row r="212" spans="40:48" ht="18" customHeight="1" x14ac:dyDescent="0.2">
      <c r="AN212" s="226" t="s">
        <v>280</v>
      </c>
      <c r="AO212" s="271" t="s">
        <v>218</v>
      </c>
      <c r="AP212" s="229">
        <v>1.01</v>
      </c>
      <c r="AQ212" s="229">
        <v>0.14000000000000001</v>
      </c>
      <c r="AR212" s="272">
        <v>4</v>
      </c>
      <c r="AS212" s="229">
        <v>8.5000000000000006E-2</v>
      </c>
      <c r="AT212" s="272">
        <v>0.61</v>
      </c>
      <c r="AU212" s="272">
        <v>0.3</v>
      </c>
      <c r="AV212" s="273">
        <v>0.39</v>
      </c>
    </row>
    <row r="213" spans="40:48" ht="18" customHeight="1" x14ac:dyDescent="0.2">
      <c r="AN213" s="226" t="s">
        <v>291</v>
      </c>
      <c r="AO213" s="271" t="s">
        <v>218</v>
      </c>
      <c r="AP213" s="228">
        <v>28.27</v>
      </c>
      <c r="AQ213" s="229">
        <v>2.31</v>
      </c>
      <c r="AR213" s="272">
        <v>5.0999999999999996</v>
      </c>
      <c r="AS213" s="229">
        <v>0.113</v>
      </c>
      <c r="AT213" s="272">
        <v>0.75</v>
      </c>
      <c r="AU213" s="272">
        <v>0.32</v>
      </c>
      <c r="AV213" s="273">
        <v>0.25</v>
      </c>
    </row>
    <row r="214" spans="40:48" ht="18" customHeight="1" x14ac:dyDescent="0.2">
      <c r="AN214" s="226" t="s">
        <v>292</v>
      </c>
      <c r="AO214" s="271" t="s">
        <v>218</v>
      </c>
      <c r="AP214" s="229">
        <v>7.66</v>
      </c>
      <c r="AQ214" s="229">
        <v>0.52</v>
      </c>
      <c r="AR214" s="272">
        <v>5.6</v>
      </c>
      <c r="AS214" s="229">
        <v>0.123</v>
      </c>
      <c r="AT214" s="272">
        <v>0.85</v>
      </c>
      <c r="AU214" s="272">
        <v>0.31</v>
      </c>
      <c r="AV214" s="273">
        <v>0.15</v>
      </c>
    </row>
    <row r="215" spans="40:48" ht="18" customHeight="1" x14ac:dyDescent="0.2">
      <c r="AN215" s="226" t="s">
        <v>281</v>
      </c>
      <c r="AO215" s="271" t="s">
        <v>218</v>
      </c>
      <c r="AP215" s="229">
        <v>0.68</v>
      </c>
      <c r="AQ215" s="229">
        <v>0.21</v>
      </c>
      <c r="AR215" s="272">
        <v>1.4</v>
      </c>
      <c r="AS215" s="229">
        <v>0.109</v>
      </c>
      <c r="AT215" s="272">
        <v>0.72</v>
      </c>
      <c r="AU215" s="272">
        <v>0.32</v>
      </c>
      <c r="AV215" s="273">
        <v>0.28000000000000003</v>
      </c>
    </row>
    <row r="216" spans="40:48" ht="18" customHeight="1" x14ac:dyDescent="0.2">
      <c r="AN216" s="226" t="s">
        <v>262</v>
      </c>
      <c r="AO216" s="271" t="s">
        <v>218</v>
      </c>
      <c r="AP216" s="228">
        <v>128.78</v>
      </c>
      <c r="AQ216" s="229">
        <v>6.39</v>
      </c>
      <c r="AR216" s="272">
        <v>8.9</v>
      </c>
      <c r="AS216" s="229">
        <v>0.107</v>
      </c>
      <c r="AT216" s="272">
        <v>0.71</v>
      </c>
      <c r="AU216" s="272">
        <v>0.32</v>
      </c>
      <c r="AV216" s="273">
        <v>0.28999999999999998</v>
      </c>
    </row>
    <row r="217" spans="40:48" ht="18" customHeight="1" x14ac:dyDescent="0.2">
      <c r="AN217" s="226" t="s">
        <v>376</v>
      </c>
      <c r="AO217" s="271" t="s">
        <v>218</v>
      </c>
      <c r="AP217" s="229">
        <v>5.31</v>
      </c>
      <c r="AQ217" s="229">
        <v>0.59</v>
      </c>
      <c r="AR217" s="272">
        <v>4.5999999999999996</v>
      </c>
      <c r="AS217" s="229">
        <v>9.0999999999999998E-2</v>
      </c>
      <c r="AT217" s="272">
        <v>0.63</v>
      </c>
      <c r="AU217" s="272">
        <v>0.31</v>
      </c>
      <c r="AV217" s="273">
        <v>0.37</v>
      </c>
    </row>
    <row r="218" spans="40:48" ht="18" customHeight="1" x14ac:dyDescent="0.2">
      <c r="AN218" s="226" t="s">
        <v>369</v>
      </c>
      <c r="AO218" s="271" t="s">
        <v>218</v>
      </c>
      <c r="AP218" s="228">
        <v>60.39</v>
      </c>
      <c r="AQ218" s="229">
        <v>2.4300000000000002</v>
      </c>
      <c r="AR218" s="272">
        <v>8.9</v>
      </c>
      <c r="AS218" s="229">
        <v>0.13300000000000001</v>
      </c>
      <c r="AT218" s="272">
        <v>0.85</v>
      </c>
      <c r="AU218" s="272">
        <v>0.33</v>
      </c>
      <c r="AV218" s="273">
        <v>0.15</v>
      </c>
    </row>
    <row r="219" spans="40:48" ht="18" customHeight="1" x14ac:dyDescent="0.2">
      <c r="AN219" s="226" t="s">
        <v>377</v>
      </c>
      <c r="AO219" s="271" t="s">
        <v>218</v>
      </c>
      <c r="AP219" s="229">
        <v>3.81</v>
      </c>
      <c r="AQ219" s="229">
        <v>0.34</v>
      </c>
      <c r="AR219" s="272">
        <v>4.7</v>
      </c>
      <c r="AS219" s="229">
        <v>0.113</v>
      </c>
      <c r="AT219" s="272">
        <v>0.75</v>
      </c>
      <c r="AU219" s="272">
        <v>0.32</v>
      </c>
      <c r="AV219" s="273">
        <v>0.25</v>
      </c>
    </row>
    <row r="220" spans="40:48" ht="18" customHeight="1" x14ac:dyDescent="0.2">
      <c r="AN220" s="226" t="s">
        <v>378</v>
      </c>
      <c r="AO220" s="271" t="s">
        <v>218</v>
      </c>
      <c r="AP220" s="228">
        <v>44.56</v>
      </c>
      <c r="AQ220" s="229">
        <v>3.16</v>
      </c>
      <c r="AR220" s="272">
        <v>5.5</v>
      </c>
      <c r="AS220" s="229">
        <v>0.12</v>
      </c>
      <c r="AT220" s="272">
        <v>0.83</v>
      </c>
      <c r="AU220" s="272">
        <v>0.31</v>
      </c>
      <c r="AV220" s="273">
        <v>0.17</v>
      </c>
    </row>
    <row r="221" spans="40:48" ht="18" customHeight="1" x14ac:dyDescent="0.2">
      <c r="AN221" s="226" t="s">
        <v>379</v>
      </c>
      <c r="AO221" s="271" t="s">
        <v>218</v>
      </c>
      <c r="AP221" s="228">
        <v>511.25</v>
      </c>
      <c r="AQ221" s="228">
        <v>19.809999999999999</v>
      </c>
      <c r="AR221" s="272">
        <v>8.9</v>
      </c>
      <c r="AS221" s="229">
        <v>0.13800000000000001</v>
      </c>
      <c r="AT221" s="272">
        <v>0.85</v>
      </c>
      <c r="AU221" s="272">
        <v>0.34</v>
      </c>
      <c r="AV221" s="273">
        <v>0.15</v>
      </c>
    </row>
    <row r="222" spans="40:48" ht="18" customHeight="1" x14ac:dyDescent="0.2">
      <c r="AN222" s="226" t="s">
        <v>310</v>
      </c>
      <c r="AO222" s="271" t="s">
        <v>218</v>
      </c>
      <c r="AP222" s="228">
        <v>15.74</v>
      </c>
      <c r="AQ222" s="229">
        <v>1.29</v>
      </c>
      <c r="AR222" s="272">
        <v>4.7</v>
      </c>
      <c r="AS222" s="229">
        <v>0.125</v>
      </c>
      <c r="AT222" s="272">
        <v>0.74</v>
      </c>
      <c r="AU222" s="272">
        <v>0.35</v>
      </c>
      <c r="AV222" s="273">
        <v>0.26</v>
      </c>
    </row>
    <row r="223" spans="40:48" ht="18" customHeight="1" x14ac:dyDescent="0.2">
      <c r="AN223" s="226" t="s">
        <v>380</v>
      </c>
      <c r="AO223" s="235"/>
      <c r="AP223" s="275"/>
      <c r="AQ223" s="275"/>
      <c r="AR223" s="275"/>
      <c r="AS223" s="275"/>
      <c r="AT223" s="276"/>
      <c r="AU223" s="276"/>
      <c r="AV223" s="277"/>
    </row>
    <row r="224" spans="40:48" ht="18" customHeight="1" x14ac:dyDescent="0.2">
      <c r="AN224" s="226" t="s">
        <v>381</v>
      </c>
      <c r="AO224" s="271" t="s">
        <v>218</v>
      </c>
      <c r="AP224" s="227">
        <v>9422</v>
      </c>
      <c r="AQ224" s="229">
        <v>433</v>
      </c>
      <c r="AR224" s="229">
        <v>11.8</v>
      </c>
      <c r="AS224" s="229">
        <v>8.8999999999999996E-2</v>
      </c>
      <c r="AT224" s="272">
        <v>0.59</v>
      </c>
      <c r="AU224" s="272">
        <v>0.31</v>
      </c>
      <c r="AV224" s="273">
        <v>0.41</v>
      </c>
    </row>
    <row r="225" spans="40:48" ht="18" customHeight="1" x14ac:dyDescent="0.2">
      <c r="AN225" s="226" t="s">
        <v>248</v>
      </c>
      <c r="AO225" s="235"/>
      <c r="AP225" s="274"/>
      <c r="AQ225" s="275"/>
      <c r="AR225" s="275"/>
      <c r="AS225" s="275"/>
      <c r="AT225" s="276"/>
      <c r="AU225" s="276"/>
      <c r="AV225" s="277"/>
    </row>
    <row r="226" spans="40:48" ht="18" customHeight="1" x14ac:dyDescent="0.2">
      <c r="AN226" s="226" t="s">
        <v>382</v>
      </c>
      <c r="AO226" s="271" t="s">
        <v>218</v>
      </c>
      <c r="AP226" s="227">
        <v>2161</v>
      </c>
      <c r="AQ226" s="229">
        <v>132</v>
      </c>
      <c r="AR226" s="272">
        <v>8.9</v>
      </c>
      <c r="AS226" s="229">
        <v>8.6999999999999994E-2</v>
      </c>
      <c r="AT226" s="272">
        <v>0.64</v>
      </c>
      <c r="AU226" s="272">
        <v>0.28999999999999998</v>
      </c>
      <c r="AV226" s="273">
        <v>0.36</v>
      </c>
    </row>
    <row r="227" spans="40:48" ht="18" customHeight="1" x14ac:dyDescent="0.2">
      <c r="AN227" s="226" t="s">
        <v>383</v>
      </c>
      <c r="AO227" s="271" t="s">
        <v>384</v>
      </c>
      <c r="AP227" s="227">
        <v>1439</v>
      </c>
      <c r="AQ227" s="229">
        <v>285</v>
      </c>
      <c r="AR227" s="272">
        <v>4.0999999999999996</v>
      </c>
      <c r="AS227" s="229">
        <v>5.7000000000000002E-2</v>
      </c>
      <c r="AT227" s="272">
        <v>0.51</v>
      </c>
      <c r="AU227" s="272">
        <v>0.25</v>
      </c>
      <c r="AV227" s="273">
        <v>0.49</v>
      </c>
    </row>
    <row r="228" spans="40:48" ht="18" customHeight="1" x14ac:dyDescent="0.2">
      <c r="AN228" s="226" t="s">
        <v>385</v>
      </c>
      <c r="AO228" s="235"/>
      <c r="AP228" s="275"/>
      <c r="AQ228" s="275"/>
      <c r="AR228" s="276"/>
      <c r="AS228" s="275"/>
      <c r="AT228" s="276"/>
      <c r="AU228" s="276"/>
      <c r="AV228" s="277"/>
    </row>
    <row r="229" spans="40:48" ht="18" customHeight="1" x14ac:dyDescent="0.2">
      <c r="AN229" s="226" t="s">
        <v>267</v>
      </c>
      <c r="AO229" s="271" t="s">
        <v>218</v>
      </c>
      <c r="AP229" s="229">
        <v>4.07</v>
      </c>
      <c r="AQ229" s="229">
        <v>0.69</v>
      </c>
      <c r="AR229" s="272">
        <v>2.4</v>
      </c>
      <c r="AS229" s="229">
        <v>0.11600000000000001</v>
      </c>
      <c r="AT229" s="272">
        <v>0.83</v>
      </c>
      <c r="AU229" s="272">
        <v>0.3</v>
      </c>
      <c r="AV229" s="273">
        <v>0.17</v>
      </c>
    </row>
    <row r="230" spans="40:48" ht="18" customHeight="1" x14ac:dyDescent="0.2">
      <c r="AN230" s="226" t="s">
        <v>268</v>
      </c>
      <c r="AO230" s="271" t="s">
        <v>218</v>
      </c>
      <c r="AP230" s="229">
        <v>1.52</v>
      </c>
      <c r="AQ230" s="229">
        <v>0.17</v>
      </c>
      <c r="AR230" s="272">
        <v>3.4</v>
      </c>
      <c r="AS230" s="229">
        <v>0.124</v>
      </c>
      <c r="AT230" s="272">
        <v>0.82</v>
      </c>
      <c r="AU230" s="272">
        <v>0.32</v>
      </c>
      <c r="AV230" s="273">
        <v>0.18</v>
      </c>
    </row>
    <row r="231" spans="40:48" ht="18" customHeight="1" x14ac:dyDescent="0.2">
      <c r="AN231" s="226" t="s">
        <v>269</v>
      </c>
      <c r="AO231" s="271" t="s">
        <v>218</v>
      </c>
      <c r="AP231" s="272">
        <v>5.2</v>
      </c>
      <c r="AQ231" s="229">
        <v>0.66</v>
      </c>
      <c r="AR231" s="272">
        <v>3</v>
      </c>
      <c r="AS231" s="229">
        <v>0.122</v>
      </c>
      <c r="AT231" s="272">
        <v>0.81</v>
      </c>
      <c r="AU231" s="272">
        <v>0.32</v>
      </c>
      <c r="AV231" s="273">
        <v>0.19</v>
      </c>
    </row>
    <row r="232" spans="40:48" ht="18" customHeight="1" x14ac:dyDescent="0.2">
      <c r="AN232" s="226" t="s">
        <v>386</v>
      </c>
      <c r="AO232" s="271" t="s">
        <v>218</v>
      </c>
      <c r="AP232" s="228">
        <v>38.28</v>
      </c>
      <c r="AQ232" s="229">
        <v>3.76</v>
      </c>
      <c r="AR232" s="272">
        <v>3.9</v>
      </c>
      <c r="AS232" s="229">
        <v>0.122</v>
      </c>
      <c r="AT232" s="272">
        <v>0.84</v>
      </c>
      <c r="AU232" s="272">
        <v>0.31</v>
      </c>
      <c r="AV232" s="273">
        <v>0.16</v>
      </c>
    </row>
    <row r="233" spans="40:48" ht="18" customHeight="1" x14ac:dyDescent="0.2">
      <c r="AN233" s="226" t="s">
        <v>387</v>
      </c>
      <c r="AO233" s="271" t="s">
        <v>218</v>
      </c>
      <c r="AP233" s="228">
        <v>273.08</v>
      </c>
      <c r="AQ233" s="228">
        <v>29.62</v>
      </c>
      <c r="AR233" s="272">
        <v>3.9</v>
      </c>
      <c r="AS233" s="229">
        <v>0.109</v>
      </c>
      <c r="AT233" s="272">
        <v>0.78</v>
      </c>
      <c r="AU233" s="272">
        <v>0.3</v>
      </c>
      <c r="AV233" s="273">
        <v>0.22</v>
      </c>
    </row>
    <row r="234" spans="40:48" ht="18" customHeight="1" x14ac:dyDescent="0.2">
      <c r="AN234" s="226" t="s">
        <v>388</v>
      </c>
      <c r="AO234" s="271"/>
      <c r="AP234" s="229"/>
      <c r="AQ234" s="229"/>
      <c r="AR234" s="272"/>
      <c r="AS234" s="229"/>
      <c r="AT234" s="272"/>
      <c r="AU234" s="272"/>
      <c r="AV234" s="273"/>
    </row>
    <row r="235" spans="40:48" ht="18" customHeight="1" x14ac:dyDescent="0.2">
      <c r="AN235" s="226" t="s">
        <v>374</v>
      </c>
      <c r="AO235" s="271" t="s">
        <v>218</v>
      </c>
      <c r="AP235" s="229">
        <v>1.32</v>
      </c>
      <c r="AQ235" s="229">
        <v>0.18</v>
      </c>
      <c r="AR235" s="272">
        <v>3.2</v>
      </c>
      <c r="AS235" s="229">
        <v>0.106</v>
      </c>
      <c r="AT235" s="272">
        <v>0.76</v>
      </c>
      <c r="AU235" s="272">
        <v>0.3</v>
      </c>
      <c r="AV235" s="273">
        <v>0.24</v>
      </c>
    </row>
    <row r="236" spans="40:48" ht="18" customHeight="1" x14ac:dyDescent="0.2">
      <c r="AN236" s="226" t="s">
        <v>389</v>
      </c>
      <c r="AO236" s="271" t="s">
        <v>218</v>
      </c>
      <c r="AP236" s="228">
        <v>221.36</v>
      </c>
      <c r="AQ236" s="228">
        <v>20.89</v>
      </c>
      <c r="AR236" s="272">
        <v>4.2</v>
      </c>
      <c r="AS236" s="229">
        <v>0.11700000000000001</v>
      </c>
      <c r="AT236" s="272">
        <v>0.81</v>
      </c>
      <c r="AU236" s="272">
        <v>0.31</v>
      </c>
      <c r="AV236" s="273">
        <v>0.19</v>
      </c>
    </row>
    <row r="237" spans="40:48" ht="18" customHeight="1" x14ac:dyDescent="0.2">
      <c r="AN237" s="226" t="s">
        <v>390</v>
      </c>
      <c r="AO237" s="235"/>
      <c r="AP237" s="275"/>
      <c r="AQ237" s="275"/>
      <c r="AR237" s="276"/>
      <c r="AS237" s="275"/>
      <c r="AT237" s="276"/>
      <c r="AU237" s="276"/>
      <c r="AV237" s="277"/>
    </row>
    <row r="238" spans="40:48" ht="18" customHeight="1" x14ac:dyDescent="0.2">
      <c r="AN238" s="226" t="s">
        <v>276</v>
      </c>
      <c r="AO238" s="271" t="s">
        <v>218</v>
      </c>
      <c r="AP238" s="228">
        <v>89.87</v>
      </c>
      <c r="AQ238" s="229">
        <v>5.49</v>
      </c>
      <c r="AR238" s="272">
        <v>6.1</v>
      </c>
      <c r="AS238" s="229">
        <v>0.127</v>
      </c>
      <c r="AT238" s="272">
        <v>0.84</v>
      </c>
      <c r="AU238" s="272">
        <v>0.32</v>
      </c>
      <c r="AV238" s="273">
        <v>0.16</v>
      </c>
    </row>
    <row r="239" spans="40:48" ht="18" customHeight="1" x14ac:dyDescent="0.2">
      <c r="AN239" s="226" t="s">
        <v>346</v>
      </c>
      <c r="AO239" s="271" t="s">
        <v>218</v>
      </c>
      <c r="AP239" s="229">
        <v>0.09</v>
      </c>
      <c r="AQ239" s="229">
        <v>0.02</v>
      </c>
      <c r="AR239" s="272">
        <v>2.4</v>
      </c>
      <c r="AS239" s="229">
        <v>8.3000000000000004E-2</v>
      </c>
      <c r="AT239" s="272">
        <v>0.68</v>
      </c>
      <c r="AU239" s="272">
        <v>0.27</v>
      </c>
      <c r="AV239" s="273">
        <v>0.32</v>
      </c>
    </row>
    <row r="240" spans="40:48" ht="18" customHeight="1" x14ac:dyDescent="0.2">
      <c r="AN240" s="226" t="s">
        <v>261</v>
      </c>
      <c r="AO240" s="271" t="s">
        <v>218</v>
      </c>
      <c r="AP240" s="228">
        <v>42.72</v>
      </c>
      <c r="AQ240" s="229">
        <v>5.83</v>
      </c>
      <c r="AR240" s="272">
        <v>3.1</v>
      </c>
      <c r="AS240" s="229">
        <v>0.112</v>
      </c>
      <c r="AT240" s="272">
        <v>0.77</v>
      </c>
      <c r="AU240" s="272">
        <v>0.31</v>
      </c>
      <c r="AV240" s="273">
        <v>0.23</v>
      </c>
    </row>
    <row r="241" spans="40:48" ht="18" customHeight="1" x14ac:dyDescent="0.2">
      <c r="AN241" s="226" t="s">
        <v>277</v>
      </c>
      <c r="AO241" s="271" t="s">
        <v>218</v>
      </c>
      <c r="AP241" s="229">
        <v>0.94</v>
      </c>
      <c r="AQ241" s="229">
        <v>0.11</v>
      </c>
      <c r="AR241" s="272">
        <v>3.2</v>
      </c>
      <c r="AS241" s="229">
        <v>0.125</v>
      </c>
      <c r="AT241" s="272">
        <v>0.86</v>
      </c>
      <c r="AU241" s="272">
        <v>0.31</v>
      </c>
      <c r="AV241" s="273">
        <v>0.14000000000000001</v>
      </c>
    </row>
    <row r="242" spans="40:48" ht="18" customHeight="1" x14ac:dyDescent="0.2">
      <c r="AN242" s="226" t="s">
        <v>307</v>
      </c>
      <c r="AO242" s="271" t="s">
        <v>218</v>
      </c>
      <c r="AP242" s="229">
        <v>7.0000000000000007E-2</v>
      </c>
      <c r="AQ242" s="229">
        <v>0.05</v>
      </c>
      <c r="AR242" s="272">
        <v>0.7</v>
      </c>
      <c r="AS242" s="229">
        <v>8.7999999999999995E-2</v>
      </c>
      <c r="AT242" s="272">
        <v>0.69</v>
      </c>
      <c r="AU242" s="272">
        <v>0.28000000000000003</v>
      </c>
      <c r="AV242" s="273">
        <v>0.31</v>
      </c>
    </row>
    <row r="243" spans="40:48" ht="18" customHeight="1" x14ac:dyDescent="0.2">
      <c r="AN243" s="226" t="s">
        <v>279</v>
      </c>
      <c r="AO243" s="271" t="s">
        <v>218</v>
      </c>
      <c r="AP243" s="229">
        <v>8.11</v>
      </c>
      <c r="AQ243" s="229">
        <v>0.55000000000000004</v>
      </c>
      <c r="AR243" s="272">
        <v>6.7</v>
      </c>
      <c r="AS243" s="229">
        <v>0.10299999999999999</v>
      </c>
      <c r="AT243" s="272">
        <v>0.71</v>
      </c>
      <c r="AU243" s="272">
        <v>0.31</v>
      </c>
      <c r="AV243" s="273">
        <v>0.28999999999999998</v>
      </c>
    </row>
    <row r="244" spans="40:48" ht="18" customHeight="1" x14ac:dyDescent="0.2">
      <c r="AN244" s="226" t="s">
        <v>294</v>
      </c>
      <c r="AO244" s="271" t="s">
        <v>218</v>
      </c>
      <c r="AP244" s="229">
        <v>0.04</v>
      </c>
      <c r="AQ244" s="229">
        <v>0.02</v>
      </c>
      <c r="AR244" s="272">
        <v>1.2</v>
      </c>
      <c r="AS244" s="229">
        <v>0.09</v>
      </c>
      <c r="AT244" s="272">
        <v>0.62</v>
      </c>
      <c r="AU244" s="272">
        <v>0.31</v>
      </c>
      <c r="AV244" s="273">
        <v>0.38</v>
      </c>
    </row>
    <row r="245" spans="40:48" ht="18" customHeight="1" x14ac:dyDescent="0.2">
      <c r="AN245" s="231" t="s">
        <v>151</v>
      </c>
      <c r="AO245" s="271"/>
      <c r="AP245" s="229"/>
      <c r="AQ245" s="229"/>
      <c r="AR245" s="272"/>
      <c r="AS245" s="229"/>
      <c r="AT245" s="272"/>
      <c r="AU245" s="272"/>
      <c r="AV245" s="273"/>
    </row>
    <row r="246" spans="40:48" ht="18" customHeight="1" x14ac:dyDescent="0.2">
      <c r="AN246" s="226" t="s">
        <v>391</v>
      </c>
      <c r="AO246" s="235"/>
      <c r="AP246" s="275"/>
      <c r="AQ246" s="275"/>
      <c r="AR246" s="276"/>
      <c r="AS246" s="275"/>
      <c r="AT246" s="276"/>
      <c r="AU246" s="276"/>
      <c r="AV246" s="277"/>
    </row>
    <row r="247" spans="40:48" ht="18" customHeight="1" x14ac:dyDescent="0.2">
      <c r="AN247" s="226" t="s">
        <v>392</v>
      </c>
      <c r="AO247" s="271" t="s">
        <v>218</v>
      </c>
      <c r="AP247" s="227">
        <v>10968</v>
      </c>
      <c r="AQ247" s="227">
        <v>1016</v>
      </c>
      <c r="AR247" s="272">
        <v>6.1</v>
      </c>
      <c r="AS247" s="229">
        <v>8.1000000000000003E-2</v>
      </c>
      <c r="AT247" s="272">
        <v>0.68</v>
      </c>
      <c r="AU247" s="272">
        <v>0.26</v>
      </c>
      <c r="AV247" s="273">
        <v>0.32</v>
      </c>
    </row>
    <row r="248" spans="40:48" ht="18" customHeight="1" x14ac:dyDescent="0.2">
      <c r="AN248" s="226" t="s">
        <v>393</v>
      </c>
      <c r="AO248" s="235"/>
      <c r="AP248" s="274"/>
      <c r="AQ248" s="275"/>
      <c r="AR248" s="276"/>
      <c r="AS248" s="275"/>
      <c r="AT248" s="276"/>
      <c r="AU248" s="276"/>
      <c r="AV248" s="277"/>
    </row>
    <row r="249" spans="40:48" ht="18" customHeight="1" x14ac:dyDescent="0.2">
      <c r="AN249" s="226" t="s">
        <v>394</v>
      </c>
      <c r="AO249" s="271" t="s">
        <v>384</v>
      </c>
      <c r="AP249" s="227">
        <v>282</v>
      </c>
      <c r="AQ249" s="229">
        <v>26</v>
      </c>
      <c r="AR249" s="272">
        <v>8</v>
      </c>
      <c r="AS249" s="229">
        <v>7.8E-2</v>
      </c>
      <c r="AT249" s="272">
        <v>0.64</v>
      </c>
      <c r="AU249" s="272">
        <v>0.27</v>
      </c>
      <c r="AV249" s="273">
        <v>0.36</v>
      </c>
    </row>
    <row r="250" spans="40:48" ht="18" customHeight="1" x14ac:dyDescent="0.2">
      <c r="AN250" s="226" t="s">
        <v>395</v>
      </c>
      <c r="AO250" s="235"/>
      <c r="AP250" s="274"/>
      <c r="AQ250" s="275"/>
      <c r="AR250" s="276"/>
      <c r="AS250" s="275"/>
      <c r="AT250" s="276"/>
      <c r="AU250" s="276"/>
      <c r="AV250" s="277"/>
    </row>
    <row r="251" spans="40:48" ht="18" customHeight="1" x14ac:dyDescent="0.2">
      <c r="AN251" s="226" t="s">
        <v>396</v>
      </c>
      <c r="AO251" s="271" t="s">
        <v>384</v>
      </c>
      <c r="AP251" s="227">
        <v>1830</v>
      </c>
      <c r="AQ251" s="229">
        <v>100</v>
      </c>
      <c r="AR251" s="228">
        <v>13</v>
      </c>
      <c r="AS251" s="229">
        <v>0.05</v>
      </c>
      <c r="AT251" s="272">
        <v>0.61</v>
      </c>
      <c r="AU251" s="272">
        <v>0.19</v>
      </c>
      <c r="AV251" s="273">
        <v>0.39</v>
      </c>
    </row>
    <row r="252" spans="40:48" ht="18" customHeight="1" x14ac:dyDescent="0.2">
      <c r="AN252" s="226" t="s">
        <v>397</v>
      </c>
      <c r="AO252" s="235"/>
      <c r="AP252" s="274"/>
      <c r="AQ252" s="275"/>
      <c r="AR252" s="284"/>
      <c r="AS252" s="275"/>
      <c r="AT252" s="276"/>
      <c r="AU252" s="276"/>
      <c r="AV252" s="277"/>
    </row>
    <row r="253" spans="40:48" ht="18" customHeight="1" x14ac:dyDescent="0.2">
      <c r="AN253" s="226" t="s">
        <v>398</v>
      </c>
      <c r="AO253" s="271" t="s">
        <v>384</v>
      </c>
      <c r="AP253" s="227" t="s">
        <v>399</v>
      </c>
      <c r="AQ253" s="229">
        <v>202</v>
      </c>
      <c r="AR253" s="228">
        <v>29</v>
      </c>
      <c r="AS253" s="229">
        <v>5.0999999999999997E-2</v>
      </c>
      <c r="AT253" s="272">
        <v>0.67</v>
      </c>
      <c r="AU253" s="272">
        <v>0.18</v>
      </c>
      <c r="AV253" s="273">
        <v>0.33</v>
      </c>
    </row>
    <row r="254" spans="40:48" ht="18" customHeight="1" x14ac:dyDescent="0.2">
      <c r="AN254" s="226" t="s">
        <v>400</v>
      </c>
      <c r="AO254" s="235"/>
      <c r="AP254" s="274"/>
      <c r="AQ254" s="275"/>
      <c r="AR254" s="284"/>
      <c r="AS254" s="275"/>
      <c r="AT254" s="276"/>
      <c r="AU254" s="276"/>
      <c r="AV254" s="277"/>
    </row>
    <row r="255" spans="40:48" ht="18" customHeight="1" x14ac:dyDescent="0.2">
      <c r="AN255" s="285" t="s">
        <v>398</v>
      </c>
      <c r="AO255" s="286" t="s">
        <v>384</v>
      </c>
      <c r="AP255" s="287">
        <v>2510</v>
      </c>
      <c r="AQ255" s="288">
        <v>143</v>
      </c>
      <c r="AR255" s="289">
        <v>14</v>
      </c>
      <c r="AS255" s="288">
        <v>5.2999999999999999E-2</v>
      </c>
      <c r="AT255" s="290">
        <v>0.52</v>
      </c>
      <c r="AU255" s="290">
        <v>0.23</v>
      </c>
      <c r="AV255" s="291">
        <v>0.48</v>
      </c>
    </row>
    <row r="256" spans="40:48" x14ac:dyDescent="0.2">
      <c r="AN256" s="131" t="s">
        <v>80</v>
      </c>
      <c r="AO256" s="129"/>
      <c r="AP256" s="193">
        <v>293124</v>
      </c>
      <c r="AQ256" s="269"/>
      <c r="AR256" s="269"/>
      <c r="AS256" s="269"/>
      <c r="AT256" s="269"/>
      <c r="AU256" s="269"/>
      <c r="AV256" s="270"/>
    </row>
  </sheetData>
  <mergeCells count="19">
    <mergeCell ref="AT4:AT6"/>
    <mergeCell ref="AU4:AU6"/>
    <mergeCell ref="AV4:AV6"/>
    <mergeCell ref="AB2:AG2"/>
    <mergeCell ref="AI2:AL2"/>
    <mergeCell ref="AK3:AK4"/>
    <mergeCell ref="AN2:AV2"/>
    <mergeCell ref="AP3:AP6"/>
    <mergeCell ref="AR3:AR6"/>
    <mergeCell ref="AS3:AT3"/>
    <mergeCell ref="AO4:AO6"/>
    <mergeCell ref="AQ4:AQ6"/>
    <mergeCell ref="AS4:AS6"/>
    <mergeCell ref="U2:Z2"/>
    <mergeCell ref="A2:F2"/>
    <mergeCell ref="H2:K2"/>
    <mergeCell ref="H24:K24"/>
    <mergeCell ref="M2:R2"/>
    <mergeCell ref="Q3:S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1"/>
  <sheetViews>
    <sheetView workbookViewId="0">
      <selection sqref="A1:C1"/>
    </sheetView>
  </sheetViews>
  <sheetFormatPr defaultRowHeight="11.25" x14ac:dyDescent="0.2"/>
  <cols>
    <col min="1" max="1" width="9.140625" style="1"/>
    <col min="2" max="2" width="12.5703125" style="1" customWidth="1"/>
    <col min="3" max="3" width="9.140625" style="1"/>
    <col min="4" max="4" width="2.7109375" style="1" customWidth="1"/>
    <col min="5" max="5" width="4" style="1" bestFit="1" customWidth="1"/>
    <col min="6" max="6" width="29.42578125" style="1" customWidth="1"/>
    <col min="7" max="7" width="6.42578125" style="1" customWidth="1"/>
    <col min="8" max="8" width="9.85546875" style="1" customWidth="1"/>
    <col min="9" max="9" width="30" style="1" customWidth="1"/>
    <col min="10" max="10" width="2.7109375" style="1" customWidth="1"/>
    <col min="11" max="11" width="29.42578125" style="1" customWidth="1"/>
    <col min="12" max="12" width="10.140625" style="1" customWidth="1"/>
    <col min="13" max="13" width="2.7109375" style="2" customWidth="1"/>
    <col min="14" max="16" width="9.140625" style="2"/>
    <col min="17" max="16384" width="9.140625" style="3"/>
  </cols>
  <sheetData>
    <row r="1" spans="1:12" ht="26.25" customHeight="1" x14ac:dyDescent="0.2">
      <c r="A1" s="333" t="s">
        <v>3</v>
      </c>
      <c r="B1" s="334"/>
      <c r="C1" s="335"/>
      <c r="E1" s="336" t="s">
        <v>66</v>
      </c>
      <c r="F1" s="337"/>
      <c r="G1" s="337"/>
      <c r="H1" s="337"/>
      <c r="I1" s="338"/>
      <c r="K1" s="333" t="s">
        <v>4</v>
      </c>
      <c r="L1" s="335"/>
    </row>
    <row r="2" spans="1:12" ht="26.25" customHeight="1" x14ac:dyDescent="0.2">
      <c r="A2" s="4" t="s">
        <v>5</v>
      </c>
      <c r="B2" s="5" t="s">
        <v>6</v>
      </c>
      <c r="C2" s="6" t="s">
        <v>7</v>
      </c>
      <c r="E2" s="339" t="s">
        <v>8</v>
      </c>
      <c r="F2" s="340"/>
      <c r="G2" s="5"/>
      <c r="H2" s="340" t="s">
        <v>9</v>
      </c>
      <c r="I2" s="341"/>
      <c r="K2" s="4" t="s">
        <v>10</v>
      </c>
      <c r="L2" s="6" t="s">
        <v>11</v>
      </c>
    </row>
    <row r="3" spans="1:12" ht="26.25" customHeight="1" x14ac:dyDescent="0.2">
      <c r="A3" s="7" t="s">
        <v>12</v>
      </c>
      <c r="B3" s="8" t="s">
        <v>13</v>
      </c>
      <c r="C3" s="9" t="s">
        <v>67</v>
      </c>
      <c r="E3" s="7">
        <v>1</v>
      </c>
      <c r="F3" s="10" t="s">
        <v>14</v>
      </c>
      <c r="G3" s="327" t="s">
        <v>15</v>
      </c>
      <c r="H3" s="11">
        <v>0.94821330000000004</v>
      </c>
      <c r="I3" s="12" t="s">
        <v>16</v>
      </c>
      <c r="K3" s="7" t="s">
        <v>17</v>
      </c>
      <c r="L3" s="13" t="s">
        <v>18</v>
      </c>
    </row>
    <row r="4" spans="1:12" ht="26.25" customHeight="1" x14ac:dyDescent="0.2">
      <c r="A4" s="7" t="s">
        <v>19</v>
      </c>
      <c r="B4" s="8" t="s">
        <v>20</v>
      </c>
      <c r="C4" s="9" t="s">
        <v>68</v>
      </c>
      <c r="E4" s="7">
        <v>1</v>
      </c>
      <c r="F4" s="10" t="s">
        <v>69</v>
      </c>
      <c r="G4" s="328"/>
      <c r="H4" s="8">
        <v>35.493729999999999</v>
      </c>
      <c r="I4" s="12" t="s">
        <v>21</v>
      </c>
      <c r="K4" s="7" t="s">
        <v>22</v>
      </c>
      <c r="L4" s="12">
        <v>18.5</v>
      </c>
    </row>
    <row r="5" spans="1:12" ht="26.25" customHeight="1" x14ac:dyDescent="0.2">
      <c r="A5" s="7" t="s">
        <v>23</v>
      </c>
      <c r="B5" s="8" t="s">
        <v>24</v>
      </c>
      <c r="C5" s="9" t="s">
        <v>70</v>
      </c>
      <c r="E5" s="7">
        <v>1</v>
      </c>
      <c r="F5" s="10" t="s">
        <v>71</v>
      </c>
      <c r="G5" s="328"/>
      <c r="H5" s="8">
        <v>6.3300999999999998</v>
      </c>
      <c r="I5" s="12" t="s">
        <v>25</v>
      </c>
      <c r="K5" s="7" t="s">
        <v>26</v>
      </c>
      <c r="L5" s="12">
        <v>25.4</v>
      </c>
    </row>
    <row r="6" spans="1:12" ht="26.25" customHeight="1" x14ac:dyDescent="0.2">
      <c r="A6" s="7" t="s">
        <v>27</v>
      </c>
      <c r="B6" s="8" t="s">
        <v>28</v>
      </c>
      <c r="C6" s="9" t="s">
        <v>72</v>
      </c>
      <c r="E6" s="7">
        <v>1</v>
      </c>
      <c r="F6" s="10" t="s">
        <v>73</v>
      </c>
      <c r="G6" s="328"/>
      <c r="H6" s="14">
        <v>6.3</v>
      </c>
      <c r="I6" s="12" t="s">
        <v>29</v>
      </c>
      <c r="K6" s="7" t="s">
        <v>30</v>
      </c>
      <c r="L6" s="12">
        <v>28.2</v>
      </c>
    </row>
    <row r="7" spans="1:12" ht="26.25" customHeight="1" x14ac:dyDescent="0.2">
      <c r="A7" s="7" t="s">
        <v>31</v>
      </c>
      <c r="B7" s="8" t="s">
        <v>32</v>
      </c>
      <c r="C7" s="9" t="s">
        <v>74</v>
      </c>
      <c r="E7" s="7">
        <v>1</v>
      </c>
      <c r="F7" s="10" t="s">
        <v>75</v>
      </c>
      <c r="G7" s="328"/>
      <c r="H7" s="8">
        <v>6.2968000000000002</v>
      </c>
      <c r="I7" s="12" t="s">
        <v>33</v>
      </c>
      <c r="K7" s="322" t="s">
        <v>34</v>
      </c>
      <c r="L7" s="323"/>
    </row>
    <row r="8" spans="1:12" ht="26.25" customHeight="1" thickBot="1" x14ac:dyDescent="0.25">
      <c r="A8" s="15" t="s">
        <v>35</v>
      </c>
      <c r="B8" s="16" t="s">
        <v>36</v>
      </c>
      <c r="C8" s="17" t="s">
        <v>76</v>
      </c>
      <c r="E8" s="7">
        <v>1</v>
      </c>
      <c r="F8" s="10" t="s">
        <v>77</v>
      </c>
      <c r="G8" s="328"/>
      <c r="H8" s="8">
        <v>6.2929000000000004</v>
      </c>
      <c r="I8" s="12" t="s">
        <v>37</v>
      </c>
      <c r="K8" s="18" t="s">
        <v>38</v>
      </c>
      <c r="L8" s="12">
        <v>38.5</v>
      </c>
    </row>
    <row r="9" spans="1:12" ht="26.25" customHeight="1" x14ac:dyDescent="0.2">
      <c r="E9" s="7">
        <v>1</v>
      </c>
      <c r="F9" s="10" t="s">
        <v>78</v>
      </c>
      <c r="G9" s="328"/>
      <c r="H9" s="8">
        <v>6.2900999999999998</v>
      </c>
      <c r="I9" s="12" t="s">
        <v>39</v>
      </c>
      <c r="K9" s="18" t="s">
        <v>40</v>
      </c>
      <c r="L9" s="12">
        <v>41.4</v>
      </c>
    </row>
    <row r="10" spans="1:12" ht="26.25" customHeight="1" x14ac:dyDescent="0.2">
      <c r="E10" s="7">
        <v>1</v>
      </c>
      <c r="F10" s="10" t="s">
        <v>41</v>
      </c>
      <c r="G10" s="328"/>
      <c r="H10" s="8">
        <v>0.98420640000000004</v>
      </c>
      <c r="I10" s="12" t="s">
        <v>42</v>
      </c>
      <c r="K10" s="18" t="s">
        <v>1</v>
      </c>
      <c r="L10" s="12">
        <v>42.8</v>
      </c>
    </row>
    <row r="11" spans="1:12" ht="26.25" customHeight="1" x14ac:dyDescent="0.2">
      <c r="E11" s="7">
        <v>1</v>
      </c>
      <c r="F11" s="8" t="s">
        <v>41</v>
      </c>
      <c r="G11" s="329"/>
      <c r="H11" s="8">
        <v>1.102311</v>
      </c>
      <c r="I11" s="12" t="s">
        <v>43</v>
      </c>
      <c r="K11" s="19" t="s">
        <v>44</v>
      </c>
      <c r="L11" s="20">
        <v>39.4</v>
      </c>
    </row>
    <row r="12" spans="1:12" ht="26.25" customHeight="1" thickBot="1" x14ac:dyDescent="0.25">
      <c r="E12" s="330" t="s">
        <v>79</v>
      </c>
      <c r="F12" s="331"/>
      <c r="G12" s="331"/>
      <c r="H12" s="331"/>
      <c r="I12" s="332"/>
      <c r="K12" s="18" t="s">
        <v>45</v>
      </c>
      <c r="L12" s="12">
        <v>33.1</v>
      </c>
    </row>
    <row r="13" spans="1:12" ht="26.25" customHeight="1" x14ac:dyDescent="0.2">
      <c r="E13" s="21"/>
      <c r="F13" s="21"/>
      <c r="G13" s="21"/>
      <c r="H13" s="21"/>
      <c r="I13" s="21"/>
      <c r="K13" s="322" t="s">
        <v>46</v>
      </c>
      <c r="L13" s="323"/>
    </row>
    <row r="14" spans="1:12" ht="26.25" customHeight="1" x14ac:dyDescent="0.2">
      <c r="K14" s="18" t="s">
        <v>47</v>
      </c>
      <c r="L14" s="12">
        <v>34.700000000000003</v>
      </c>
    </row>
    <row r="15" spans="1:12" ht="26.25" customHeight="1" x14ac:dyDescent="0.2">
      <c r="K15" s="18" t="s">
        <v>48</v>
      </c>
      <c r="L15" s="12">
        <v>38.700000000000003</v>
      </c>
    </row>
    <row r="16" spans="1:12" ht="26.25" customHeight="1" x14ac:dyDescent="0.2">
      <c r="F16" s="1" t="s">
        <v>49</v>
      </c>
      <c r="K16" s="18" t="s">
        <v>50</v>
      </c>
      <c r="L16" s="12">
        <v>35.9</v>
      </c>
    </row>
    <row r="17" spans="5:12" ht="26.25" customHeight="1" x14ac:dyDescent="0.2">
      <c r="K17" s="18" t="s">
        <v>51</v>
      </c>
      <c r="L17" s="12">
        <v>33.5</v>
      </c>
    </row>
    <row r="18" spans="5:12" ht="26.25" customHeight="1" x14ac:dyDescent="0.2">
      <c r="K18" s="18" t="s">
        <v>52</v>
      </c>
      <c r="L18" s="12">
        <v>37.700000000000003</v>
      </c>
    </row>
    <row r="19" spans="5:12" ht="26.25" customHeight="1" x14ac:dyDescent="0.2">
      <c r="K19" s="18" t="s">
        <v>53</v>
      </c>
      <c r="L19" s="12">
        <v>38.700000000000003</v>
      </c>
    </row>
    <row r="20" spans="5:12" ht="26.25" customHeight="1" x14ac:dyDescent="0.2">
      <c r="K20" s="18" t="s">
        <v>54</v>
      </c>
      <c r="L20" s="12">
        <v>41.7</v>
      </c>
    </row>
    <row r="21" spans="5:12" ht="26.25" customHeight="1" x14ac:dyDescent="0.2">
      <c r="K21" s="18" t="s">
        <v>55</v>
      </c>
      <c r="L21" s="12">
        <v>35.200000000000003</v>
      </c>
    </row>
    <row r="22" spans="5:12" ht="26.25" customHeight="1" x14ac:dyDescent="0.2">
      <c r="K22" s="18" t="s">
        <v>56</v>
      </c>
      <c r="L22" s="12">
        <v>39.200000000000003</v>
      </c>
    </row>
    <row r="23" spans="5:12" ht="26.25" customHeight="1" x14ac:dyDescent="0.2">
      <c r="K23" s="18" t="s">
        <v>57</v>
      </c>
      <c r="L23" s="12">
        <v>35.200000000000003</v>
      </c>
    </row>
    <row r="24" spans="5:12" ht="26.25" customHeight="1" x14ac:dyDescent="0.2">
      <c r="K24" s="18" t="s">
        <v>58</v>
      </c>
      <c r="L24" s="12">
        <v>44.5</v>
      </c>
    </row>
    <row r="25" spans="5:12" ht="26.25" customHeight="1" x14ac:dyDescent="0.2">
      <c r="K25" s="18" t="s">
        <v>59</v>
      </c>
      <c r="L25" s="12">
        <v>28.8</v>
      </c>
    </row>
    <row r="26" spans="5:12" ht="26.25" customHeight="1" x14ac:dyDescent="0.2">
      <c r="K26" s="18" t="s">
        <v>60</v>
      </c>
      <c r="L26" s="12">
        <v>39.799999999999997</v>
      </c>
    </row>
    <row r="27" spans="5:12" ht="26.25" customHeight="1" x14ac:dyDescent="0.2">
      <c r="K27" s="322" t="s">
        <v>61</v>
      </c>
      <c r="L27" s="323"/>
    </row>
    <row r="28" spans="5:12" ht="26.25" customHeight="1" x14ac:dyDescent="0.2">
      <c r="K28" s="18" t="s">
        <v>62</v>
      </c>
      <c r="L28" s="12">
        <v>18.5</v>
      </c>
    </row>
    <row r="29" spans="5:12" ht="26.25" customHeight="1" x14ac:dyDescent="0.2">
      <c r="E29" s="324"/>
      <c r="F29" s="324"/>
      <c r="G29" s="21"/>
      <c r="H29" s="21"/>
      <c r="I29" s="21"/>
      <c r="K29" s="18" t="s">
        <v>63</v>
      </c>
      <c r="L29" s="22">
        <v>25</v>
      </c>
    </row>
    <row r="30" spans="5:12" ht="26.25" customHeight="1" x14ac:dyDescent="0.2">
      <c r="K30" s="7" t="s">
        <v>64</v>
      </c>
      <c r="L30" s="12">
        <v>3.6</v>
      </c>
    </row>
    <row r="31" spans="5:12" ht="26.25" customHeight="1" thickBot="1" x14ac:dyDescent="0.25">
      <c r="K31" s="325" t="s">
        <v>65</v>
      </c>
      <c r="L31" s="326"/>
    </row>
  </sheetData>
  <mergeCells count="12">
    <mergeCell ref="A1:C1"/>
    <mergeCell ref="E1:I1"/>
    <mergeCell ref="K1:L1"/>
    <mergeCell ref="E2:F2"/>
    <mergeCell ref="H2:I2"/>
    <mergeCell ref="K27:L27"/>
    <mergeCell ref="E29:F29"/>
    <mergeCell ref="K31:L31"/>
    <mergeCell ref="G3:G11"/>
    <mergeCell ref="K7:L7"/>
    <mergeCell ref="E12:I12"/>
    <mergeCell ref="K13:L13"/>
  </mergeCells>
  <phoneticPr fontId="7"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Disclaimer</vt:lpstr>
      <vt:lpstr>Figures</vt:lpstr>
      <vt:lpstr>Tables</vt:lpstr>
      <vt:lpstr>Conversion Factors</vt:lpstr>
      <vt:lpstr>Disclaimer!Print_Area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2016-04-26T19:57:16Z</dcterms:created>
  <dcterms:modified xsi:type="dcterms:W3CDTF">2022-05-11T14:08:27Z</dcterms:modified>
</cp:coreProperties>
</file>